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<x:sst xmlns:x="http://schemas.openxmlformats.org/spreadsheetml/2006/main" count="4395" uniqueCount="686">
  <x:si>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</x:si>
  <x:si>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</x:si>
  <x:si>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</x:si>
  <x:si>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</x:si>
  <x:si>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</x:si>
  <x:si>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</x:si>
  <x:si>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</x:si>
  <x:si>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</x:si>
  <x:si>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</x:si>
  <x:si>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</x:si>
  <x:si>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</x:si>
  <x:si>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</x:si>
  <x:si>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</x:si>
  <x:si>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</x:si>
  <x:si>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</x:si>
  <x:si>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</x:si>
  <x:si>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</x:si>
  <x:si>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</x:si>
  <x:si>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</x:si>
  <x:si>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</x:si>
  <x:si>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</x:si>
  <x:si>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</x:si>
  <x:si>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</x:si>
  <x:si>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</x:si>
  <x:si>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</x:si>
  <x:si>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</x:si>
  <x:si>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</x:si>
  <x:si>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</x:si>
  <x:si>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</x:si>
  <x:si>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</x:si>
  <x:si>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</x:si>
  <x:si>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</x:si>
  <x:si>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</x:si>
  <x:si>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</x:si>
  <x:si>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</x:si>
  <x:si>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</x:si>
  <x:si>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</x:si>
  <x:si>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</x:si>
  <x:si>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</x:si>
  <x:si>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</x:si>
  <x:si>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</x:si>
  <x:si>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</x:si>
  <x:si>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</x:si>
  <x:si>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</x:si>
  <x:si>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</x:si>
  <x:si>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</x:si>
  <x:si>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</x:si>
  <x:si>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</x:si>
  <x:si>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</x:si>
  <x:si>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</x:si>
  <x:si>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</x:si>
  <x:si>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</x:si>
  <x:si>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</x:si>
  <x:si>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</x:si>
  <x:si>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</x:si>
  <x:si>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</x:si>
  <x:si>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</x:si>
  <x:si>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</x:si>
  <x:si>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</x:si>
  <x:si>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</x:si>
  <x:si>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</x:si>
  <x:si>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</x:si>
  <x:si>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</x:si>
  <x:si>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</x:si>
  <x:si>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</x:si>
  <x:si>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</x:si>
  <x:si>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</x:si>
  <x:si>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</x:si>
  <x:si>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</x:si>
  <x:si>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</x:si>
  <x:si>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</x:si>
  <x:si>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</x:si>
  <x:si>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</x:si>
  <x:si>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</x:si>
  <x:si>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</x:si>
  <x:si>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</x:si>
  <x:si>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</x:si>
  <x:si>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</x:si>
  <x:si>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</x:si>
  <x:si>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</x:si>
  <x:si>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</x:si>
  <x:si>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</x:si>
  <x:si>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</x:si>
  <x:si>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</x:si>
  <x:si>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</x:si>
  <x:si>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</x:si>
  <x:si>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</x:si>
  <x:si>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</x:si>
  <x:si>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</x:si>
  <x:si>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</x:si>
  <x:si>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</x:si>
  <x:si>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</x:si>
  <x:si>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</x:si>
  <x:si>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</x:si>
  <x:si>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</x:si>
  <x:si>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</x:si>
  <x:si>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</x:si>
  <x:si>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</x:si>
  <x:si>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</x:si>
  <x:si>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</x:si>
  <x:si>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</x:si>
  <x:si>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</x:si>
  <x:si>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</x:si>
  <x:si>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</x:si>
  <x:si>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</x:si>
  <x:si>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</x:si>
  <x:si>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</x:si>
  <x:si>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</x:si>
  <x:si>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</x:si>
  <x:si>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</x:si>
  <x:si>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</x:si>
  <x:si>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</x:si>
  <x:si>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</x:si>
  <x:si>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</x:si>
  <x:si>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</x:si>
  <x:si>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</x:si>
  <x:si>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</x:si>
  <x:si>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</x:si>
  <x:si>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</x:si>
  <x:si>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</x:si>
  <x:si>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</x:si>
  <x:si>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</x:si>
  <x:si>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</x:si>
  <x:si>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</x:si>
  <x:si>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</x:si>
  <x:si>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</x:si>
  <x:si>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</x:si>
  <x:si>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</x:si>
  <x:si>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</x:si>
  <x:si>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</x:si>
  <x:si>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</x:si>
  <x:si>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</x:si>
  <x:si>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</x:si>
  <x:si>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</x:si>
  <x:si>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</x:si>
  <x:si>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</x:si>
  <x:si>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</x:si>
  <x:si>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</x:si>
  <x:si>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</x:si>
  <x:si>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</x:si>
  <x:si>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</x:si>
  <x:si>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</x:si>
  <x:si>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</x:si>
  <x:si>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</x:si>
  <x:si>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</x:si>
  <x:si>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</x:si>
  <x:si>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</x:si>
  <x:si>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</x:si>
  <x:si>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</x:si>
  <x:si>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</x:si>
  <x:si>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</x:si>
  <x:si>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</x:si>
  <x:si>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</x:si>
  <x:si>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</x:si>
  <x:si>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</x:si>
  <x:si>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</x:si>
  <x:si>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</x:si>
  <x:si>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</x:si>
  <x:si>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</x:si>
  <x:si>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</x:si>
  <x:si>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</x:si>
  <x:si>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</x:si>
  <x:si>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</x:si>
  <x:si>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</x:si>
  <x:si>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</x:si>
  <x:si>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</x:si>
  <x:si>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</x:si>
  <x:si>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</x:si>
  <x:si>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</x:si>
  <x:si>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</x:si>
  <x:si>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</x:si>
  <x:si>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</x:si>
  <x:si>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</x:si>
  <x:si>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</x:si>
  <x:si>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</x:si>
  <x:si>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</x:si>
  <x:si>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</x:si>
  <x:si>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</x:si>
  <x:si>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</x:si>
  <x:si>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</x:si>
  <x:si>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</x:si>
  <x:si>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</x:si>
  <x:si>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</x:si>
  <x:si>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</x:si>
  <x:si>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</x:si>
  <x:si>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</x:si>
  <x:si>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</x:si>
  <x:si>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</x:si>
  <x:si>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</x:si>
  <x:si>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</x:si>
  <x:si>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</x:si>
  <x:si>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</x:si>
  <x:si>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</x:si>
  <x:si>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</x:si>
  <x:si>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</x:si>
  <x:si>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</x:si>
  <x:si>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</x:si>
  <x:si>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</x:si>
  <x:si>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</x:si>
  <x:si>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</x:si>
  <x:si>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</x:si>
  <x:si>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</x:si>
  <x:si>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</x:si>
  <x:si>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</x:si>
  <x:si>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</x:si>
  <x:si>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</x:si>
  <x:si>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</x:si>
  <x:si>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</x:si>
  <x:si>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</x:si>
  <x:si>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</x:si>
  <x:si>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</x:si>
  <x:si>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</x:si>
  <x:si>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</x:si>
  <x:si>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</x:si>
  <x:si>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</x:si>
  <x:si>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</x:si>
  <x:si>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</x:si>
  <x:si>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</x:si>
  <x:si>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</x:si>
  <x:si>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</x:si>
  <x:si>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</x:si>
  <x:si>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</x:si>
  <x:si>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</x:si>
  <x:si>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</x:si>
  <x:si>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</x:si>
  <x:si>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</x:si>
  <x:si>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</x:si>
  <x:si>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</x:si>
  <x:si>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</x:si>
  <x:si>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</x:si>
  <x:si>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</x:si>
  <x:si>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</x:si>
  <x:si>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</x:si>
  <x:si>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</x:si>
  <x:si>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</x:si>
  <x:si>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</x:si>
  <x:si>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</x:si>
  <x:si>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</x:si>
  <x:si>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</x:si>
  <x:si>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</x:si>
  <x:si>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</x:si>
  <x:si>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</x:si>
  <x:si>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</x:si>
  <x:si>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</x:si>
  <x:si>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</x:si>
  <x:si>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</x:si>
  <x:si>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</x:si>
  <x:si>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</x:si>
  <x:si>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</x:si>
  <x:si>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</x:si>
  <x:si>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</x:si>
  <x:si>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</x:si>
  <x:si>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</x:si>
  <x:si>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</x:si>
  <x:si>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</x:si>
  <x:si>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</x:si>
  <x:si>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</x:si>
  <x:si>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</x:si>
  <x:si>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</x:si>
  <x:si>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</x:si>
  <x:si>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</x:si>
  <x:si>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</x:si>
  <x:si>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</x:si>
  <x:si>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</x:si>
  <x:si>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</x:si>
  <x:si>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</x:si>
  <x:si>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</x:si>
  <x:si>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</x:si>
  <x:si>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</x:si>
  <x:si>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</x:si>
  <x:si>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</x:si>
  <x:si>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</x:si>
  <x:si>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</x:si>
  <x:si>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</x:si>
  <x:si>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</x:si>
  <x:si>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</x:si>
  <x:si>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</x:si>
  <x:si>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</x:si>
  <x:si>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</x:si>
  <x:si>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</x:si>
  <x:si>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</x:si>
  <x:si>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</x:si>
  <x:si>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</x:si>
  <x:si>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</x:si>
  <x:si>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</x:si>
  <x:si>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</x:si>
  <x:si>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</x:si>
  <x:si>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</x:si>
  <x:si>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</x:si>
  <x:si>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</x:si>
  <x:si>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</x:si>
  <x:si>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</x:si>
  <x:si>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</x:si>
  <x:si>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</x:si>
  <x:si>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</x:si>
  <x:si>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</x:si>
  <x:si>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</x:si>
  <x:si>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</x:si>
  <x:si>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</x:si>
  <x:si>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</x:si>
  <x:si>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</x:si>
  <x:si>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</x:si>
  <x:si>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</x:si>
  <x:si>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</x:si>
  <x:si>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</x:si>
  <x:si>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</x:si>
  <x:si>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</x:si>
  <x:si>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</x:si>
  <x:si>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</x:si>
  <x:si>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</x:si>
  <x:si>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</x:si>
  <x:si>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</x:si>
  <x:si>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</x:si>
  <x:si>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</x:si>
  <x:si>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</x:si>
  <x:si>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</x:si>
  <x:si>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</x:si>
  <x:si>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</x:si>
  <x:si>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</x:si>
  <x:si>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</x:si>
  <x:si>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</x:si>
  <x:si>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</x:si>
  <x:si>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</x:si>
  <x:si>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</x:si>
  <x:si>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</x:si>
  <x:si>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</x:si>
  <x:si>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</x:si>
  <x:si>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</x:si>
  <x:si>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</x:si>
  <x:si>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</x:si>
  <x:si>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</x:si>
  <x:si>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</x:si>
  <x:si>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</x:si>
  <x:si>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</x:si>
  <x:si>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</x:si>
  <x:si>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</x:si>
  <x:si>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</x:si>
  <x:si>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</x:si>
  <x:si>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</x:si>
  <x:si>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</x:si>
  <x:si>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</x:si>
  <x:si>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</x:si>
  <x:si>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</x:si>
  <x:si>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</x:si>
  <x:si>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</x:si>
  <x:si>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</x:si>
  <x:si>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</x:si>
  <x:si>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</x:si>
  <x:si>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</x:si>
  <x:si>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</x:si>
  <x:si>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</x:si>
  <x:si>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</x:si>
  <x:si>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</x:si>
  <x:si>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</x:si>
  <x:si>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</x:si>
  <x:si>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</x:si>
  <x:si>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</x:si>
  <x:si>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</x:si>
  <x:si>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</x:si>
  <x:si>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</x:si>
  <x:si>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</x:si>
  <x:si>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</x:si>
  <x:si>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</x:si>
  <x:si>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</x:si>
  <x:si>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</x:si>
  <x:si>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</x:si>
  <x:si>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</x:si>
  <x:si>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</x:si>
  <x:si>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</x:si>
  <x:si>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</x:si>
  <x:si>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</x:si>
  <x:si>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</x:si>
  <x:si>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</x:si>
  <x:si>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</x:si>
  <x:si>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</x:si>
  <x:si>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</x:si>
  <x:si>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</x:si>
  <x:si>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</x:si>
  <x:si>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</x:si>
  <x:si>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</x:si>
  <x:si>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</x:si>
  <x:si>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</x:si>
  <x:si>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</x:si>
  <x:si>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</x:si>
  <x:si>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</x:si>
  <x:si>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</x:si>
  <x:si>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</x:si>
  <x:si>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</x:si>
  <x:si>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</x:si>
  <x:si>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</x:si>
  <x:si>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</x:si>
  <x:si>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</x:si>
  <x:si>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</x:si>
  <x:si>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</x:si>
  <x:si>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</x:si>
  <x:si>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</x:si>
  <x:si>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</x:si>
  <x:si>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</x:si>
  <x:si>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</x:si>
  <x:si>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</x:si>
  <x:si>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</x:si>
  <x:si>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</x:si>
  <x:si>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</x:si>
  <x:si>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</x:si>
  <x:si>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</x:si>
  <x:si>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</x:si>
  <x:si>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</x:si>
  <x:si>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</x:si>
  <x:si>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</x:si>
  <x:si>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</x:si>
  <x:si>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</x:si>
  <x:si>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</x:si>
  <x:si>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</x:si>
  <x:si>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</x:si>
  <x:si>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</x:si>
  <x:si>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</x:si>
  <x:si>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</x:si>
  <x:si>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</x:si>
  <x:si>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</x:si>
  <x:si>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</x:si>
  <x:si>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</x:si>
  <x:si>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</x:si>
  <x:si>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</x:si>
  <x:si>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</x:si>
  <x:si>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</x:si>
  <x:si>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</x:si>
  <x:si>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</x:si>
  <x:si>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</x:si>
  <x:si>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</x:si>
  <x:si>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</x:si>
  <x:si>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</x:si>
  <x:si>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</x:si>
  <x:si>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</x:si>
  <x:si>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</x:si>
  <x:si>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</x:si>
  <x:si>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</x:si>
  <x:si>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</x:si>
  <x:si>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</x:si>
  <x:si>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</x:si>
  <x:si>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</x:si>
  <x:si>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</x:si>
  <x:si>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</x:si>
  <x:si>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</x:si>
  <x:si>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</x:si>
  <x:si>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</x:si>
  <x:si>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</x:si>
  <x:si>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</x:si>
  <x:si>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</x:si>
  <x:si>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</x:si>
  <x:si>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</x:si>
  <x:si>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</x:si>
  <x:si>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</x:si>
  <x:si>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</x:si>
  <x:si>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</x:si>
  <x:si>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</x:si>
  <x:si>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</x:si>
  <x:si>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</x:si>
  <x:si>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</x:si>
  <x:si>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</x:si>
  <x:si>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</x:si>
  <x:si>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</x:si>
  <x:si>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</x:si>
  <x:si>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</x:si>
  <x:si>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</x:si>
  <x:si>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</x:si>
  <x:si>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</x:si>
  <x:si>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</x:si>
  <x:si>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</x:si>
  <x:si>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</x:si>
  <x:si>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</x:si>
  <x:si>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</x:si>
  <x:si>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</x:si>
  <x:si>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</x:si>
  <x:si>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</x:si>
  <x:si>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</x:si>
  <x:si>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</x:si>
  <x:si>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</x:si>
  <x:si>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</x:si>
  <x:si>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</x:si>
  <x:si>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</x:si>
  <x:si>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</x:si>
  <x:si>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</x:si>
  <x:si>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</x:si>
  <x:si>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</x:si>
  <x:si>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</x:si>
  <x:si>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</x:si>
  <x:si>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</x:si>
  <x:si>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</x:si>
  <x:si>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</x:si>
  <x:si>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</x:si>
  <x:si>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</x:si>
  <x:si>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</x:si>
  <x:si>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</x:si>
  <x:si>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</x:si>
  <x:si>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</x:si>
  <x:si>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</x:si>
  <x:si>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</x:si>
  <x:si>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</x:si>
  <x:si>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</x:si>
  <x:si>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</x:si>
  <x:si>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</x:si>
  <x:si>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</x:si>
  <x:si>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</x:si>
  <x:si>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</x:si>
  <x:si>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</x:si>
  <x:si>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</x:si>
  <x:si>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</x:si>
  <x:si>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</x:si>
  <x:si>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</x:si>
  <x:si>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</x:si>
  <x:si>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</x:si>
  <x:si>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</x:si>
  <x:si>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</x:si>
  <x:si>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</x:si>
  <x:si>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</x:si>
  <x:si>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</x:si>
  <x:si>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</x:si>
  <x:si>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</x:si>
  <x:si>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</x:si>
  <x:si>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</x:si>
  <x:si>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</x:si>
  <x:si>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</x:si>
  <x:si>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</x:si>
  <x:si>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</x:si>
  <x:si>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</x:si>
  <x:si>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</x:si>
  <x:si>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</x:si>
  <x:si>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</x:si>
  <x:si>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</x:si>
  <x:si>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</x:si>
  <x:si>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</x:si>
  <x:si>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</x:si>
  <x:si>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</x:si>
  <x:si>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</x:si>
  <x:si>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</x:si>
  <x:si>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</x:si>
  <x:si>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</x:si>
  <x:si>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</x:si>
  <x:si>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</x:si>
  <x:si>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</x:si>
  <x:si>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</x:si>
  <x:si>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</x:si>
  <x:si>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</x:si>
  <x:si>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</x:si>
  <x:si>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</x:si>
  <x:si>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</x:si>
  <x:si>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</x:si>
  <x:si>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</x:si>
  <x:si>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</x:si>
  <x:si>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</x:si>
  <x:si>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</x:si>
  <x:si>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</x:si>
  <x:si>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</x:si>
  <x:si>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</x:si>
  <x:si>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</x:si>
  <x:si>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</x:si>
  <x:si>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</x:si>
  <x:si>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</x:si>
  <x:si>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</x:si>
  <x:si>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</x:si>
  <x:si>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</x:si>
  <x:si>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</x:si>
  <x:si>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</x:si>
  <x:si>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</x:si>
  <x:si>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</x:si>
  <x:si>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</x:si>
  <x:si>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</x:si>
  <x:si>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</x:si>
  <x:si>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</x:si>
  <x:si>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</x:si>
  <x:si>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</x:si>
  <x:si>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</x:si>
  <x:si>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</x:si>
  <x:si>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</x:si>
  <x:si>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</x:si>
  <x:si>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</x:si>
  <x:si>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</x:si>
  <x:si>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</x:si>
  <x:si>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</x:si>
  <x:si>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</x:si>
  <x:si>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</x:si>
  <x:si>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</x:si>
  <x:si>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</x:si>
  <x:si>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</x:si>
  <x:si>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</x:si>
  <x:si>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</x:si>
  <x:si>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</x:si>
  <x:si>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</x:si>
  <x:si>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</x:si>
  <x:si>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</x:si>
  <x:si>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</x:si>
  <x:si>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</x:si>
  <x:si>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</x:si>
  <x:si>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</x:si>
  <x:si>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</x:si>
  <x:si>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</x:si>
  <x:si>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</x:si>
  <x:si>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</x:si>
  <x:si>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</x:si>
  <x:si>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</x:si>
  <x:si>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</x:si>
  <x:si>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</x:si>
  <x:si>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</x:si>
  <x:si>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</x:si>
  <x:si>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</x:si>
  <x:si>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</x:si>
  <x:si>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</x:si>
  <x:si>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</x:si>
  <x:si>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</x:si>
  <x:si>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</x:si>
  <x:si>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</x:si>
  <x:si>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</x:si>
  <x:si>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</x:si>
  <x:si>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</x:si>
  <x:si>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</x:si>
  <x:si>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</x:si>
  <x:si>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</x:si>
  <x:si>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</x:si>
  <x:si>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</x:si>
  <x:si>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</x:si>
  <x:si>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</x:si>
  <x:si>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</x:si>
  <x:si>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</x:si>
  <x:si>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</x:si>
  <x:si>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</x:si>
  <x:si>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</x:si>
  <x:si>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</x:si>
  <x:si>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</x:si>
  <x:si>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</x:si>
  <x:si>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</x:si>
  <x:si>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</x:si>
  <x:si>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</x:si>
  <x:si>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</x:si>
  <x:si>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</x:si>
  <x:si>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</x:si>
  <x:si>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</x:si>
  <x:si>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</x:si>
  <x:si>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</x:si>
  <x:si>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</x:si>
  <x:si>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</x:si>
  <x:si>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</x:si>
  <x:si>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</x:si>
  <x:si>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</x:si>
  <x:si>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</x:si>
  <x:si>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</x:si>
  <x:si>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</x:si>
  <x:si>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</x:si>
  <x:si>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</x:si>
  <x:si>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</x:si>
  <x:si>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</x:si>
  <x:si>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</x:si>
  <x:si>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</x:si>
  <x:si>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</x:si>
  <x:si>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</x:si>
  <x:si>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</x:si>
  <x:si>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</x:si>
  <x:si>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</x:si>
  <x:si>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</x:si>
  <x:si>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</x:si>
  <x:si>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</x:si>
  <x:si>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</x:si>
  <x:si>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</x:si>
  <x:si>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</x:si>
  <x:si>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</x:si>
  <x:si>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</x:si>
  <x:si>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</x:si>
  <x:si>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</x:si>
  <x:si>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</x:si>
  <x:si>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</x:si>
  <x:si>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</x:si>
  <x:si>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</x:si>
  <x:si>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</x:si>
  <x:si>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</x:si>
  <x:si>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</x:si>
  <x:si>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</x:si>
  <x:si>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</x:si>
  <x:si>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</x:si>
  <x:si>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</x:si>
  <x:si>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</x:si>
  <x:si>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</x:si>
  <x:si>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</x:si>
  <x:si>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</x:si>
  <x:si>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</x:si>
  <x:si>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</x:si>
  <x:si>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</x:si>
  <x:si>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</x:si>
  <x:si>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</x:si>
  <x:si>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Plymouth</x:t>
  </x:si>
  <x:si>
    <x:t>UKPRN: 10007801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</x:si>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</x:sst>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16190</x:v>
      </x:c>
      <x:c r="E13" s="412">
        <x:f>IF(($D$13+$D$14)=0,0,D13/($D$13+$D$14))</x:f>
        <x:v>0</x:v>
      </x:c>
      <x:c r="F13" s="403">
        <x:v>1455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710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350</x:v>
      </x:c>
      <x:c r="E14" s="414">
        <x:f>IF(($D$13+$D$14)=0,0,D14/($D$13+$D$14))</x:f>
        <x:v>0</x:v>
      </x:c>
      <x:c r="F14" s="413">
        <x:v>900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2430</x:v>
      </x:c>
      <x:c r="AQ14" s="407">
        <x:f t="shared" ref="AQ14:AQ30" si="2">IF(SUM($AP$13:$AP$30)=0,0,AP14/SUM($AP$13:$AP$30))</x:f>
        <x:v>0</x:v>
      </x:c>
      <x:c r="AR14" s="406">
        <x:v>1480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12355</x:v>
      </x:c>
      <x:c r="E15" s="415">
        <x:f>IF(($D$15+$D$16+$D$17)=0,0,D15/($D$15+$D$16+$D$17))</x:f>
        <x:v>0</x:v>
      </x:c>
      <x:c r="F15" s="403">
        <x:v>535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1800</x:v>
      </x:c>
      <x:c r="AQ15" s="407">
        <x:f t="shared" si="2"/>
        <x:v>0</x:v>
      </x:c>
      <x:c r="AR15" s="406">
        <x:v>70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3140</x:v>
      </x:c>
      <x:c r="E16" s="416">
        <x:f>IF(($D$15+$D$16+$D$17)=0,0,D16/($D$15+$D$16+$D$17))</x:f>
        <x:v>0</x:v>
      </x:c>
      <x:c r="F16" s="406">
        <x:v>655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180</x:v>
      </x:c>
      <x:c r="AQ16" s="407">
        <x:f t="shared" si="2"/>
        <x:v>0</x:v>
      </x:c>
      <x:c r="AR16" s="406">
        <x:v>10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1040</x:v>
      </x:c>
      <x:c r="E17" s="418">
        <x:f>IF(($D$15+$D$16+$D$17)=0,0,D17/($D$15+$D$16+$D$17))</x:f>
        <x:v>0</x:v>
      </x:c>
      <x:c r="F17" s="413">
        <x:v>1165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1550</x:v>
      </x:c>
      <x:c r="AQ17" s="407">
        <x:f t="shared" si="2"/>
        <x:v>0</x:v>
      </x:c>
      <x:c r="AR17" s="406">
        <x:v>55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14135</x:v>
      </x:c>
      <x:c r="E18" s="415">
        <x:f>IF(($D$18+$D$19+$D$20+$D$21+$D$22)=0,0,D18/($D$18+$D$19+$D$20+$D$21+$D$22))</x:f>
        <x:v>0</x:v>
      </x:c>
      <x:c r="F18" s="403">
        <x:v>1985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265</x:v>
      </x:c>
      <x:c r="AQ18" s="407">
        <x:f t="shared" si="2"/>
        <x:v>0</x:v>
      </x:c>
      <x:c r="AR18" s="406">
        <x:v>20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435</x:v>
      </x:c>
      <x:c r="E19" s="416">
        <x:f>IF(($D$18+$D$19+$D$20+$D$21+$D$22)=0,0,D19/($D$18+$D$19+$D$20+$D$21+$D$22))</x:f>
        <x:v>0</x:v>
      </x:c>
      <x:c r="F19" s="406">
        <x:v>60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790</x:v>
      </x:c>
      <x:c r="AQ19" s="407">
        <x:f t="shared" si="2"/>
        <x:v>0</x:v>
      </x:c>
      <x:c r="AR19" s="406">
        <x:v>80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1205</x:v>
      </x:c>
      <x:c r="E20" s="416">
        <x:f>IF(($D$18+$D$19+$D$20+$D$21+$D$22)=0,0,D20/($D$18+$D$19+$D$20+$D$21+$D$22))</x:f>
        <x:v>0</x:v>
      </x:c>
      <x:c r="F20" s="406">
        <x:v>120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1410</x:v>
      </x:c>
      <x:c r="AQ20" s="407">
        <x:f t="shared" si="2"/>
        <x:v>0</x:v>
      </x:c>
      <x:c r="AR20" s="406">
        <x:v>130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540</x:v>
      </x:c>
      <x:c r="E21" s="416">
        <x:f>IF(($D$18+$D$19+$D$20+$D$21+$D$22)=0,0,D21/($D$18+$D$19+$D$20+$D$21+$D$22))</x:f>
        <x:v>0</x:v>
      </x:c>
      <x:c r="F21" s="406">
        <x:v>60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460</x:v>
      </x:c>
      <x:c r="AQ21" s="407">
        <x:f t="shared" si="2"/>
        <x:v>0</x:v>
      </x:c>
      <x:c r="AR21" s="406">
        <x:v>45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225</x:v>
      </x:c>
      <x:c r="E22" s="418">
        <x:f>IF(($D$18+$D$19+$D$20+$D$21+$D$22)=0,0,D22/($D$18+$D$19+$D$20+$D$21+$D$22))</x:f>
        <x:v>0</x:v>
      </x:c>
      <x:c r="F22" s="413">
        <x:v>130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1305</x:v>
      </x:c>
      <x:c r="AQ22" s="407">
        <x:f t="shared" si="2"/>
        <x:v>0</x:v>
      </x:c>
      <x:c r="AR22" s="406">
        <x:v>70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8025</x:v>
      </x:c>
      <x:c r="E23" s="415">
        <x:f>IF(($D$23+$D$24+$D$25)=0,0,D23/($D$23+$D$24+$D$25))</x:f>
        <x:v>0</x:v>
      </x:c>
      <x:c r="F23" s="403">
        <x:v>745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520</x:v>
      </x:c>
      <x:c r="AQ23" s="407">
        <x:f t="shared" si="2"/>
        <x:v>0</x:v>
      </x:c>
      <x:c r="AR23" s="406">
        <x:v>45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8515</x:v>
      </x:c>
      <x:c r="E24" s="416">
        <x:f>IF(($D$23+$D$24+$D$25)=0,0,D24/($D$23+$D$24+$D$25))</x:f>
        <x:v>0</x:v>
      </x:c>
      <x:c r="F24" s="406">
        <x:v>1605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2200</x:v>
      </x:c>
      <x:c r="AQ24" s="407">
        <x:f t="shared" si="2"/>
        <x:v>0</x:v>
      </x:c>
      <x:c r="AR24" s="406">
        <x:v>155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2455</x:v>
      </x:c>
      <x:c r="E26" s="415">
        <x:f>IF(($D$26+$D$27)=0,0,D26/($D$26+$D$27))</x:f>
        <x:v>0</x:v>
      </x:c>
      <x:c r="F26" s="403">
        <x:v>310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255</x:v>
      </x:c>
      <x:c r="AQ26" s="407">
        <x:f t="shared" si="2"/>
        <x:v>0</x:v>
      </x:c>
      <x:c r="AR26" s="406">
        <x:v>50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14085</x:v>
      </x:c>
      <x:c r="E27" s="418">
        <x:f>IF(($D$26+$D$27)=0,0,D27/($D$26+$D$27))</x:f>
        <x:v>0</x:v>
      </x:c>
      <x:c r="F27" s="413">
        <x:v>2040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365</x:v>
      </x:c>
      <x:c r="AQ27" s="407">
        <x:f t="shared" si="2"/>
        <x:v>0</x:v>
      </x:c>
      <x:c r="AR27" s="406">
        <x:v>15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1920</x:v>
      </x:c>
      <x:c r="E28" s="415">
        <x:f>IF(($D$28+$D$29+$D$30+$D$31)=0,0,D28/($D$28+$D$29+$D$30+$D$31))</x:f>
        <x:v>0</x:v>
      </x:c>
      <x:c r="F28" s="403">
        <x:v>35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1250</x:v>
      </x:c>
      <x:c r="AQ28" s="407">
        <x:f t="shared" si="2"/>
        <x:v>0</x:v>
      </x:c>
      <x:c r="AR28" s="406">
        <x:v>65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5530</x:v>
      </x:c>
      <x:c r="E29" s="416">
        <x:f>IF(($D$28+$D$29+$D$30+$D$31)=0,0,D29/($D$28+$D$29+$D$30+$D$31))</x:f>
        <x:v>0</x:v>
      </x:c>
      <x:c r="F29" s="406">
        <x:v>200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1055</x:v>
      </x:c>
      <x:c r="AQ29" s="407">
        <x:f t="shared" si="2"/>
        <x:v>0</x:v>
      </x:c>
      <x:c r="AR29" s="406">
        <x:v>55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4870</x:v>
      </x:c>
      <x:c r="E30" s="416">
        <x:f>IF(($D$28+$D$29+$D$30+$D$31)=0,0,D30/($D$28+$D$29+$D$30+$D$31))</x:f>
        <x:v>0</x:v>
      </x:c>
      <x:c r="F30" s="406">
        <x:v>280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4215</x:v>
      </x:c>
      <x:c r="E31" s="421">
        <x:f>IF(($D$28+$D$29+$D$30+$D$31)=0,0,D31/($D$28+$D$29+$D$30+$D$31))</x:f>
        <x:v>0</x:v>
      </x:c>
      <x:c r="F31" s="420">
        <x:v>1835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15080</x:v>
      </x:c>
      <x:c r="E32" s="424">
        <x:f>IF(($D$32+$D$33+$D$34)=0,0,D32/($D$32+$D$33+$D$34))</x:f>
        <x:v>0</x:v>
      </x:c>
      <x:c r="F32" s="423">
        <x:v>2145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460</x:v>
      </x:c>
      <x:c r="E33" s="427">
        <x:f>IF(($D$32+$D$33+$D$34)=0,0,D33/($D$32+$D$33+$D$34))</x:f>
        <x:v>0</x:v>
      </x:c>
      <x:c r="F33" s="426">
        <x:v>90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1000</x:v>
      </x:c>
      <x:c r="E34" s="421">
        <x:f>IF(($D$32+$D$33+$D$34)=0,0,D34/($D$32+$D$33+$D$34))</x:f>
        <x:v>0</x:v>
      </x:c>
      <x:c r="F34" s="420">
        <x:v>115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2230</x:v>
      </x:c>
      <x:c r="E35" s="424">
        <x:f>IF(($D$35+$D$36)=0,0,D35/($D$35+$D$36))</x:f>
        <x:v>0</x:v>
      </x:c>
      <x:c r="F35" s="423">
        <x:v>425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12850</x:v>
      </x:c>
      <x:c r="E36" s="421">
        <x:f>IF(($D$35+$D$36)=0,0,D36/($D$35+$D$36))</x:f>
        <x:v>0</x:v>
      </x:c>
      <x:c r="F36" s="420">
        <x:v>1695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1325</x:v>
      </x:c>
      <x:c r="E37" s="430">
        <x:f>IF(($D$37+$D$38+$D$39+$D$40+$D$41)=0,0,D37/($D$37+$D$38+$D$39+$D$40+$D$41))</x:f>
        <x:v>0</x:v>
      </x:c>
      <x:c r="F37" s="429">
        <x:v>65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1875</x:v>
      </x:c>
      <x:c r="E38" s="416">
        <x:f>IF(($D$37+$D$38+$D$39+$D$40+$D$41)=0,0,D38/($D$37+$D$38+$D$39+$D$40+$D$41))</x:f>
        <x:v>0</x:v>
      </x:c>
      <x:c r="F38" s="429">
        <x:v>75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2520</x:v>
      </x:c>
      <x:c r="E39" s="416">
        <x:f>IF(($D$37+$D$38+$D$39+$D$40+$D$41)=0,0,D39/($D$37+$D$38+$D$39+$D$40+$D$41))</x:f>
        <x:v>0</x:v>
      </x:c>
      <x:c r="F39" s="429">
        <x:v>100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2855</x:v>
      </x:c>
      <x:c r="E40" s="416">
        <x:f>IF(($D$37+$D$38+$D$39+$D$40+$D$41)=0,0,D40/($D$37+$D$38+$D$39+$D$40+$D$41))</x:f>
        <x:v>0</x:v>
      </x:c>
      <x:c r="F40" s="429">
        <x:v>110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2885</x:v>
      </x:c>
      <x:c r="E41" s="418">
        <x:f>IF(($D$37+$D$38+$D$39+$D$40+$D$41)=0,0,D41/($D$37+$D$38+$D$39+$D$40+$D$41))</x:f>
        <x:v>0</x:v>
      </x:c>
      <x:c r="F41" s="429">
        <x:v>105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686</x:v>
      </x:c>
      <x:c r="D17" s="383" t="s">
        <x:f>'Benchmark (b)'!C16</x:f>
        <x:v>686</x:v>
      </x:c>
      <x:c r="E17" s="383" t="s">
        <x:f>'Difference (a-b)'!C16</x:f>
        <x:v>686</x:v>
      </x:c>
      <x:c r="F17" s="383" t="s">
        <x:f>'Z-score'!C16</x:f>
        <x:v>686</x:v>
      </x:c>
      <x:c r="G17" s="29" t="s">
        <x:v>686</x:v>
      </x:c>
      <x:c r="H17" s="14" t="s">
        <x:v>686</x:v>
      </x:c>
      <x:c r="I17" s="26" t="s">
        <x:v>686</x:v>
      </x:c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119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9" t="s">
        <x:v>119</x:v>
      </x:c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97" t="s">
        <x:v>686</x:v>
      </x:c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119</x:v>
      </x:c>
      <x:c r="D23" s="101" t="s">
        <x:f>'Benchmark (b)'!C22</x:f>
        <x:v>119</x:v>
      </x:c>
      <x:c r="E23" s="101" t="s">
        <x:f>'Difference (a-b)'!C22</x:f>
        <x:v>119</x:v>
      </x:c>
      <x:c r="F23" s="101" t="s">
        <x:f>'Z-score'!C22</x:f>
        <x:v>119</x:v>
      </x:c>
      <x:c r="G23" s="103" t="s">
        <x:v>119</x:v>
      </x:c>
      <x:c r="H23" s="120" t="s">
        <x:v>119</x:v>
      </x:c>
      <x:c r="I23" s="121" t="s">
        <x:v>119</x:v>
      </x:c>
      <x:c r="J23" s="474" t="s">
        <x:v>119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119</x:v>
      </x:c>
      <x:c r="D24" s="383" t="s">
        <x:f>'Benchmark (b)'!C23</x:f>
        <x:v>119</x:v>
      </x:c>
      <x:c r="E24" s="383" t="s">
        <x:f>'Difference (a-b)'!C23</x:f>
        <x:v>119</x:v>
      </x:c>
      <x:c r="F24" s="383" t="s">
        <x:f>'Z-score'!C23</x:f>
        <x:v>119</x:v>
      </x:c>
      <x:c r="G24" s="9" t="s">
        <x:v>119</x:v>
      </x:c>
      <x:c r="H24" s="70" t="s">
        <x:v>119</x:v>
      </x:c>
      <x:c r="I24" s="25"/>
      <x:c r="J24" s="472" t="s">
        <x:v>119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 t="s">
        <x:v>119</x:v>
      </x:c>
      <x:c r="I25" s="74" t="s">
        <x:v>119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611</x:v>
      </x:c>
      <x:c r="M13" s="14"/>
      <x:c r="N13" s="16"/>
      <x:c r="O13" s="14"/>
      <x:c r="P13" s="16"/>
      <x:c r="Q13" s="14"/>
      <x:c r="R13" s="16" t="s">
        <x:v>122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 t="s">
        <x:v>611</x:v>
      </x:c>
      <x:c r="M14" s="26"/>
      <x:c r="N14" s="16"/>
      <x:c r="O14" s="14"/>
      <x:c r="P14" s="16"/>
      <x:c r="Q14" s="26"/>
      <x:c r="R14" s="16" t="s">
        <x:v>118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611</x:v>
      </x:c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686</x:v>
      </x:c>
      <x:c r="D17" s="383" t="s">
        <x:f>'Benchmark (b)'!C16</x:f>
        <x:v>686</x:v>
      </x:c>
      <x:c r="E17" s="383" t="s">
        <x:f>'Difference (a-b)'!C16</x:f>
        <x:v>686</x:v>
      </x:c>
      <x:c r="F17" s="383" t="s">
        <x:f>'Z-score'!C16</x:f>
        <x:v>686</x:v>
      </x:c>
      <x:c r="G17" s="29" t="s">
        <x:v>686</x:v>
      </x:c>
      <x:c r="H17" s="14" t="s">
        <x:v>686</x:v>
      </x:c>
      <x:c r="I17" s="26" t="s">
        <x:v>686</x:v>
      </x:c>
      <x:c r="J17" s="16"/>
      <x:c r="K17" s="26" t="s">
        <x:v>686</x:v>
      </x:c>
      <x:c r="L17" s="16" t="s">
        <x:v>686</x:v>
      </x:c>
      <x:c r="M17" s="26" t="s">
        <x:v>686</x:v>
      </x:c>
      <x:c r="N17" s="16"/>
      <x:c r="O17" s="26" t="s">
        <x:v>119</x:v>
      </x:c>
      <x:c r="P17" s="16" t="s">
        <x:v>686</x:v>
      </x:c>
      <x:c r="Q17" s="26" t="s">
        <x:v>686</x:v>
      </x:c>
      <x:c r="R17" s="26" t="s">
        <x:v>686</x:v>
      </x:c>
      <x:c r="S17" s="17" t="s">
        <x:v>119</x:v>
      </x:c>
      <x:c r="T17" s="16"/>
      <x:c r="U17" s="26" t="s">
        <x:v>686</x:v>
      </x:c>
      <x:c r="V17" s="26" t="s">
        <x:v>686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119</x:v>
      </x:c>
      <x:c r="J18" s="69" t="s">
        <x:v>119</x:v>
      </x:c>
      <x:c r="K18" s="26" t="s">
        <x:v>119</x:v>
      </x:c>
      <x:c r="L18" s="69"/>
      <x:c r="M18" s="26" t="s">
        <x:v>119</x:v>
      </x:c>
      <x:c r="N18" s="69" t="s">
        <x:v>119</x:v>
      </x:c>
      <x:c r="O18" s="26" t="s">
        <x:v>119</x:v>
      </x:c>
      <x:c r="P18" s="69" t="s">
        <x:v>119</x:v>
      </x:c>
      <x:c r="Q18" s="26" t="s">
        <x:v>119</x:v>
      </x:c>
      <x:c r="R18" s="26" t="s">
        <x:v>686</x:v>
      </x:c>
      <x:c r="S18" s="17" t="s">
        <x:v>119</x:v>
      </x:c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 t="s">
        <x:v>611</x:v>
      </x:c>
      <x:c r="M20" s="18"/>
      <x:c r="N20" s="19"/>
      <x:c r="O20" s="18"/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 t="s">
        <x:v>686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29" t="s">
        <x:v>119</x:v>
      </x:c>
      <x:c r="H21" s="70"/>
      <x:c r="I21" s="72"/>
      <x:c r="J21" s="72"/>
      <x:c r="K21" s="18" t="s">
        <x:v>119</x:v>
      </x:c>
      <x:c r="L21" s="19" t="s">
        <x:v>611</x:v>
      </x:c>
      <x:c r="M21" s="18" t="s">
        <x:v>119</x:v>
      </x:c>
      <x:c r="N21" s="19"/>
      <x:c r="O21" s="18"/>
      <x:c r="P21" s="19" t="s">
        <x:v>686</x:v>
      </x:c>
      <x:c r="Q21" s="18" t="s">
        <x:v>119</x:v>
      </x:c>
      <x:c r="R21" s="19"/>
      <x:c r="S21" s="18"/>
      <x:c r="T21" s="19" t="s">
        <x:v>686</x:v>
      </x:c>
      <x:c r="U21" s="25" t="s">
        <x:v>686</x:v>
      </x:c>
      <x:c r="V21" s="25"/>
      <x:c r="W21" s="248" t="s">
        <x:v>117</x:v>
      </x:c>
      <x:c r="X21" s="254" t="s">
        <x:v>117</x:v>
      </x:c>
      <x:c r="Y21" s="18" t="s">
        <x:v>686</x:v>
      </x:c>
      <x:c r="Z21" s="25" t="s">
        <x:v>611</x:v>
      </x:c>
      <x:c r="AA21" s="19"/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104" t="s">
        <x:v>686</x:v>
      </x:c>
      <x:c r="H22" s="117"/>
      <x:c r="I22" s="118"/>
      <x:c r="J22" s="118"/>
      <x:c r="K22" s="119" t="s">
        <x:v>686</x:v>
      </x:c>
      <x:c r="L22" s="111" t="s">
        <x:v>611</x:v>
      </x:c>
      <x:c r="M22" s="119" t="s">
        <x:v>686</x:v>
      </x:c>
      <x:c r="N22" s="111"/>
      <x:c r="O22" s="119"/>
      <x:c r="P22" s="111"/>
      <x:c r="Q22" s="119" t="s">
        <x:v>686</x:v>
      </x:c>
      <x:c r="R22" s="111"/>
      <x:c r="S22" s="119"/>
      <x:c r="T22" s="111" t="s">
        <x:v>686</x:v>
      </x:c>
      <x:c r="U22" s="110"/>
      <x:c r="V22" s="110"/>
      <x:c r="W22" s="250" t="s">
        <x:v>117</x:v>
      </x:c>
      <x:c r="X22" s="255" t="s">
        <x:v>117</x:v>
      </x:c>
      <x:c r="Y22" s="119"/>
      <x:c r="Z22" s="110" t="s">
        <x:v>611</x:v>
      </x:c>
      <x:c r="AA22" s="111" t="s">
        <x:v>686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119</x:v>
      </x:c>
      <x:c r="D23" s="101" t="s">
        <x:f>'Benchmark (b)'!C22</x:f>
        <x:v>119</x:v>
      </x:c>
      <x:c r="E23" s="101" t="s">
        <x:f>'Difference (a-b)'!C22</x:f>
        <x:v>119</x:v>
      </x:c>
      <x:c r="F23" s="101" t="s">
        <x:f>'Z-score'!C22</x:f>
        <x:v>119</x:v>
      </x:c>
      <x:c r="G23" s="102" t="s">
        <x:v>119</x:v>
      </x:c>
      <x:c r="H23" s="120" t="s">
        <x:v>119</x:v>
      </x:c>
      <x:c r="I23" s="121" t="s">
        <x:v>119</x:v>
      </x:c>
      <x:c r="J23" s="121" t="s">
        <x:v>119</x:v>
      </x:c>
      <x:c r="K23" s="122" t="s">
        <x:v>119</x:v>
      </x:c>
      <x:c r="L23" s="516">
        <x:v>                   0</x:v>
      </x:c>
      <x:c r="M23" s="122" t="s">
        <x:v>119</x:v>
      </x:c>
      <x:c r="N23" s="115" t="s">
        <x:v>119</x:v>
      </x:c>
      <x:c r="O23" s="122" t="s">
        <x:v>123</x:v>
      </x:c>
      <x:c r="P23" s="123" t="s">
        <x:v>123</x:v>
      </x:c>
      <x:c r="Q23" s="122" t="s">
        <x:v>119</x:v>
      </x:c>
      <x:c r="R23" s="123" t="s">
        <x:v>686</x:v>
      </x:c>
      <x:c r="S23" s="122" t="s">
        <x:v>686</x:v>
      </x:c>
      <x:c r="T23" s="123" t="s">
        <x:v>119</x:v>
      </x:c>
      <x:c r="U23" s="124" t="s">
        <x:v>119</x:v>
      </x:c>
      <x:c r="V23" s="124" t="s">
        <x:v>119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119</x:v>
      </x:c>
      <x:c r="D24" s="383" t="s">
        <x:f>'Benchmark (b)'!C23</x:f>
        <x:v>119</x:v>
      </x:c>
      <x:c r="E24" s="383" t="s">
        <x:f>'Difference (a-b)'!C23</x:f>
        <x:v>119</x:v>
      </x:c>
      <x:c r="F24" s="383" t="s">
        <x:f>'Z-score'!C23</x:f>
        <x:v>119</x:v>
      </x:c>
      <x:c r="G24" s="9" t="s">
        <x:v>119</x:v>
      </x:c>
      <x:c r="H24" s="70" t="s">
        <x:v>119</x:v>
      </x:c>
      <x:c r="I24" s="25"/>
      <x:c r="J24" s="72" t="s">
        <x:v>119</x:v>
      </x:c>
      <x:c r="K24" s="70" t="s">
        <x:v>119</x:v>
      </x:c>
      <x:c r="L24" s="19" t="s">
        <x:v>119</x:v>
      </x:c>
      <x:c r="M24" s="18" t="s">
        <x:v>119</x:v>
      </x:c>
      <x:c r="N24" s="19"/>
      <x:c r="O24" s="18" t="s">
        <x:v>686</x:v>
      </x:c>
      <x:c r="P24" s="19" t="s">
        <x:v>686</x:v>
      </x:c>
      <x:c r="Q24" s="18" t="s">
        <x:v>119</x:v>
      </x:c>
      <x:c r="R24" s="19" t="s">
        <x:v>686</x:v>
      </x:c>
      <x:c r="S24" s="18" t="s">
        <x:v>119</x:v>
      </x:c>
      <x:c r="T24" s="19" t="s">
        <x:v>119</x:v>
      </x:c>
      <x:c r="U24" s="25" t="s">
        <x:v>119</x:v>
      </x:c>
      <x:c r="V24" s="25" t="s">
        <x:v>119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 t="s">
        <x:v>119</x:v>
      </x:c>
      <x:c r="I25" s="74" t="s">
        <x:v>119</x:v>
      </x:c>
      <x:c r="J25" s="75"/>
      <x:c r="K25" s="73" t="s">
        <x:v>119</x:v>
      </x:c>
      <x:c r="L25" s="24" t="s">
        <x:v>119</x:v>
      </x:c>
      <x:c r="M25" s="23" t="s">
        <x:v>119</x:v>
      </x:c>
      <x:c r="N25" s="24" t="s">
        <x:v>119</x:v>
      </x:c>
      <x:c r="O25" s="23" t="s">
        <x:v>686</x:v>
      </x:c>
      <x:c r="P25" s="24" t="s">
        <x:v>119</x:v>
      </x:c>
      <x:c r="Q25" s="23" t="s">
        <x:v>119</x:v>
      </x:c>
      <x:c r="R25" s="24" t="s">
        <x:v>686</x:v>
      </x:c>
      <x:c r="S25" s="23" t="s">
        <x:v>686</x:v>
      </x:c>
      <x:c r="T25" s="24" t="s">
        <x:v>119</x:v>
      </x:c>
      <x:c r="U25" s="27" t="s">
        <x:v>686</x:v>
      </x:c>
      <x:c r="V25" s="27" t="s">
        <x:v>119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/>
      <x:c r="E11" s="632" t="s">
        <x:v>122</x:v>
      </x:c>
      <x:c r="F11" s="598" t="s">
        <x:v>122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/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 t="s">
        <x:v>122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 t="s">
        <x:v>686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686</x:v>
      </x:c>
      <x:c r="D16" s="83"/>
      <x:c r="E16" s="82" t="s">
        <x:v>686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/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/>
      <x:c r="F19" s="81"/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/>
      <x:c r="F20" s="126"/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686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686</x:v>
      </x:c>
      <x:c r="D22" s="80" t="s">
        <x:v>611</x:v>
      </x:c>
      <x:c r="E22" s="83" t="s">
        <x:v>119</x:v>
      </x:c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686</x:v>
      </x:c>
      <x:c r="D23" s="13" t="s">
        <x:v>611</x:v>
      </x:c>
      <x:c r="E23" s="13" t="s">
        <x:v>686</x:v>
      </x:c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87.976343395</x:v>
      </x:c>
      <x:c r="D12" s="681">
        <x:v>86.921260651</x:v>
      </x:c>
      <x:c r="E12" s="682">
        <x:v>89.22269135</x:v>
      </x:c>
      <x:c r="F12" s="682">
        <x:v>87.839854111</x:v>
      </x:c>
      <x:c r="G12" s="681">
        <x:v>88.194519952</x:v>
      </x:c>
      <x:c r="H12" s="683" t="s">
        <x:v>611</x:v>
      </x:c>
      <x:c r="I12" s="681">
        <x:v>88.02140884</x:v>
      </x:c>
      <x:c r="J12" s="684">
        <x:v>87.82112274</x:v>
      </x:c>
      <x:c r="K12" s="681">
        <x:v>88.869832894</x:v>
      </x:c>
      <x:c r="L12" s="684">
        <x:v>87.898012516</x:v>
      </x:c>
      <x:c r="M12" s="681">
        <x:v>88.098875581</x:v>
      </x:c>
      <x:c r="N12" s="684">
        <x:v>87.264595104</x:v>
      </x:c>
      <x:c r="O12" s="685">
        <x:v>86.351656627</x:v>
      </x:c>
      <x:c r="P12" s="684">
        <x:v>88.245570252</x:v>
      </x:c>
      <x:c r="Q12" s="682">
        <x:v>87.632487059</x:v>
      </x:c>
      <x:c r="R12" s="682">
        <x:v>88.240302744</x:v>
      </x:c>
      <x:c r="S12" s="686" t="s">
        <x:v>117</x:v>
      </x:c>
      <x:c r="T12" s="687" t="s">
        <x:v>117</x:v>
      </x:c>
      <x:c r="U12" s="688">
        <x:v>88.167673014</x:v>
      </x:c>
      <x:c r="V12" s="688">
        <x:v>85.632183908</x:v>
      </x:c>
      <x:c r="W12" s="683">
        <x:v>85.767590618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72.808519747</x:v>
      </x:c>
      <x:c r="D13" s="681">
        <x:v>71.647161482</x:v>
      </x:c>
      <x:c r="E13" s="682">
        <x:v>73.71440944</x:v>
      </x:c>
      <x:c r="F13" s="682">
        <x:v>73.133907855</x:v>
      </x:c>
      <x:c r="G13" s="681">
        <x:v>72.948787648</x:v>
      </x:c>
      <x:c r="H13" s="684" t="s">
        <x:v>611</x:v>
      </x:c>
      <x:c r="I13" s="682">
        <x:v>72.049440685</x:v>
      </x:c>
      <x:c r="J13" s="684">
        <x:v>75.42340628</x:v>
      </x:c>
      <x:c r="K13" s="681">
        <x:v>72.237467018</x:v>
      </x:c>
      <x:c r="L13" s="684">
        <x:v>71.770145765</x:v>
      </x:c>
      <x:c r="M13" s="682">
        <x:v>72.436148112</x:v>
      </x:c>
      <x:c r="N13" s="684">
        <x:v>75.070621469</x:v>
      </x:c>
      <x:c r="O13" s="685">
        <x:v>71.827309237</x:v>
      </x:c>
      <x:c r="P13" s="684">
        <x:v>72.971095862</x:v>
      </x:c>
      <x:c r="Q13" s="682">
        <x:v>72.461803844</x:v>
      </x:c>
      <x:c r="R13" s="682">
        <x:v>73.07473983</x:v>
      </x:c>
      <x:c r="S13" s="686" t="s">
        <x:v>117</x:v>
      </x:c>
      <x:c r="T13" s="687" t="s">
        <x:v>117</x:v>
      </x:c>
      <x:c r="U13" s="688">
        <x:v>72.645032703</x:v>
      </x:c>
      <x:c r="V13" s="688">
        <x:v>71.468710089</x:v>
      </x:c>
      <x:c r="W13" s="684">
        <x:v>76.556503198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83.085322771</x:v>
      </x:c>
      <x:c r="D14" s="692">
        <x:v>82.106181968</x:v>
      </x:c>
      <x:c r="E14" s="693">
        <x:v>84.345566742</x:v>
      </x:c>
      <x:c r="F14" s="693">
        <x:v>82.852564103</x:v>
      </x:c>
      <x:c r="G14" s="692">
        <x:v>83.208278962</x:v>
      </x:c>
      <x:c r="H14" s="694" t="s">
        <x:v>611</x:v>
      </x:c>
      <x:c r="I14" s="692">
        <x:v>83.181378643</x:v>
      </x:c>
      <x:c r="J14" s="695">
        <x:v>82.754519505</x:v>
      </x:c>
      <x:c r="K14" s="692">
        <x:v>83.632523759</x:v>
      </x:c>
      <x:c r="L14" s="695">
        <x:v>82.95853105</x:v>
      </x:c>
      <x:c r="M14" s="692">
        <x:v>83.143893099</x:v>
      </x:c>
      <x:c r="N14" s="695">
        <x:v>82.390826265</x:v>
      </x:c>
      <x:c r="O14" s="696">
        <x:v>80.961345382</x:v>
      </x:c>
      <x:c r="P14" s="695">
        <x:v>83.437331004</x:v>
      </x:c>
      <x:c r="Q14" s="692">
        <x:v>84.122287968</x:v>
      </x:c>
      <x:c r="R14" s="693">
        <x:v>82.289498581</x:v>
      </x:c>
      <x:c r="S14" s="697" t="s">
        <x:v>117</x:v>
      </x:c>
      <x:c r="T14" s="698" t="s">
        <x:v>117</x:v>
      </x:c>
      <x:c r="U14" s="699">
        <x:v>83.12042736</x:v>
      </x:c>
      <x:c r="V14" s="699">
        <x:v>81.864623244</x:v>
      </x:c>
      <x:c r="W14" s="694">
        <x:v>83.120113717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6.6149996949</x:v>
      </x:c>
      <x:c r="D15" s="703">
        <x:v>6.1929271127</x:v>
      </x:c>
      <x:c r="E15" s="704">
        <x:v>6.4222042139</x:v>
      </x:c>
      <x:c r="F15" s="704">
        <x:v>7.2586588062</x:v>
      </x:c>
      <x:c r="G15" s="703">
        <x:v>6.456043956</x:v>
      </x:c>
      <x:c r="H15" s="705">
        <x:v>13.477088949</x:v>
      </x:c>
      <x:c r="I15" s="703">
        <x:v>5.4107357229</x:v>
      </x:c>
      <x:c r="J15" s="706">
        <x:v>9.5873015873</x:v>
      </x:c>
      <x:c r="K15" s="703">
        <x:v>6.8934646374</x:v>
      </x:c>
      <x:c r="L15" s="706">
        <x:v>4.8163756773</x:v>
      </x:c>
      <x:c r="M15" s="703">
        <x:v>6.7021419911</x:v>
      </x:c>
      <x:c r="N15" s="706">
        <x:v>5.4644808743</x:v>
      </x:c>
      <x:c r="O15" s="707">
        <x:v>8.2541054451</x:v>
      </x:c>
      <x:c r="P15" s="706">
        <x:v>6.3454842606</x:v>
      </x:c>
      <x:c r="Q15" s="704">
        <x:v>7.1574121243</x:v>
      </x:c>
      <x:c r="R15" s="704">
        <x:v>6.1159929701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91.631323058</x:v>
      </x:c>
      <x:c r="D16" s="681">
        <x:v>90.574018127</x:v>
      </x:c>
      <x:c r="E16" s="682">
        <x:v>91.760651629</x:v>
      </x:c>
      <x:c r="F16" s="684">
        <x:v>92.606635071</x:v>
      </x:c>
      <x:c r="G16" s="682">
        <x:v>91.44265233</x:v>
      </x:c>
      <x:c r="H16" s="684">
        <x:v>93.910690122</x:v>
      </x:c>
      <x:c r="I16" s="682">
        <x:v>91.31989132</x:v>
      </x:c>
      <x:c r="J16" s="684">
        <x:v>92.445774121</x:v>
      </x:c>
      <x:c r="K16" s="682">
        <x:v>90.35639413</x:v>
      </x:c>
      <x:c r="L16" s="684">
        <x:v>91.679779701</x:v>
      </x:c>
      <x:c r="M16" s="682">
        <x:v>91.865279176</x:v>
      </x:c>
      <x:c r="N16" s="682">
        <x:v>88.416422287</x:v>
      </x:c>
      <x:c r="O16" s="685">
        <x:v>88.015978695</x:v>
      </x:c>
      <x:c r="P16" s="684">
        <x:v>92.296387018</x:v>
      </x:c>
      <x:c r="Q16" s="682">
        <x:v>89.534368071</x:v>
      </x:c>
      <x:c r="R16" s="682">
        <x:v>93.465192942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64.197786283</x:v>
      </x:c>
      <x:c r="D17" s="681">
        <x:v>61.933534743</x:v>
      </x:c>
      <x:c r="E17" s="682">
        <x:v>62.09273183</x:v>
      </x:c>
      <x:c r="F17" s="719">
        <x:v>68.68878357</x:v>
      </x:c>
      <x:c r="G17" s="682">
        <x:v>62.567204301</x:v>
      </x:c>
      <x:c r="H17" s="719">
        <x:v>83.897158322</x:v>
      </x:c>
      <x:c r="I17" s="682">
        <x:v>60.689260689</x:v>
      </x:c>
      <x:c r="J17" s="719">
        <x:v>73.373223635</x:v>
      </x:c>
      <x:c r="K17" s="682">
        <x:v>58.333333333</x:v>
      </x:c>
      <x:c r="L17" s="719">
        <x:v>61.585365854</x:v>
      </x:c>
      <x:c r="M17" s="682">
        <x:v>63.92525456</x:v>
      </x:c>
      <x:c r="N17" s="682">
        <x:v>67.15542522</x:v>
      </x:c>
      <x:c r="O17" s="685">
        <x:v>61.051930759</x:v>
      </x:c>
      <x:c r="P17" s="684">
        <x:v>64.776484997</x:v>
      </x:c>
      <x:c r="Q17" s="682">
        <x:v>63.658536585</x:v>
      </x:c>
      <x:c r="R17" s="682">
        <x:v>64.669381423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81.429597701</x:v>
      </x:c>
      <x:c r="D19" s="681">
        <x:v>80.762411348</x:v>
      </x:c>
      <x:c r="E19" s="726">
        <x:v>82.26744186</x:v>
      </x:c>
      <x:c r="F19" s="682">
        <x:v>81.25</x:v>
      </x:c>
      <x:c r="G19" s="685">
        <x:v>81.349206349</x:v>
      </x:c>
      <x:c r="H19" s="683" t="s">
        <x:v>611</x:v>
      </x:c>
      <x:c r="I19" s="685" t="s">
        <x:v>679</x:v>
      </x:c>
      <x:c r="J19" s="683" t="s">
        <x:v>679</x:v>
      </x:c>
      <x:c r="K19" s="685">
        <x:v>85.714285714</x:v>
      </x:c>
      <x:c r="L19" s="683">
        <x:v>81.318681319</x:v>
      </x:c>
      <x:c r="M19" s="685">
        <x:v>81.65735568</x:v>
      </x:c>
      <x:c r="N19" s="683">
        <x:v>82.142857143</x:v>
      </x:c>
      <x:c r="O19" s="685">
        <x:v>88.387978142</x:v>
      </x:c>
      <x:c r="P19" s="683">
        <x:v>78.947368421</x:v>
      </x:c>
      <x:c r="Q19" s="688">
        <x:v>80</x:v>
      </x:c>
      <x:c r="R19" s="688">
        <x:v>83.419243986</x:v>
      </x:c>
      <x:c r="S19" s="686" t="s">
        <x:v>117</x:v>
      </x:c>
      <x:c r="T19" s="712" t="s">
        <x:v>117</x:v>
      </x:c>
      <x:c r="U19" s="685">
        <x:v>83.012820513</x:v>
      </x:c>
      <x:c r="V19" s="688" t="s">
        <x:v>611</x:v>
      </x:c>
      <x:c r="W19" s="683">
        <x:v>67.857142857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67.693965517</x:v>
      </x:c>
      <x:c r="D20" s="681">
        <x:v>69.20212766</x:v>
      </x:c>
      <x:c r="E20" s="682">
        <x:v>66.744186047</x:v>
      </x:c>
      <x:c r="F20" s="682">
        <x:v>66.538461538</x:v>
      </x:c>
      <x:c r="G20" s="685">
        <x:v>67.640692641</x:v>
      </x:c>
      <x:c r="H20" s="683" t="s">
        <x:v>611</x:v>
      </x:c>
      <x:c r="I20" s="685">
        <x:v>65.472636816</x:v>
      </x:c>
      <x:c r="J20" s="683">
        <x:v>82.096774194</x:v>
      </x:c>
      <x:c r="K20" s="685">
        <x:v>71.904761905</x:v>
      </x:c>
      <x:c r="L20" s="683">
        <x:v>60.879120879</x:v>
      </x:c>
      <x:c r="M20" s="685">
        <x:v>65.726256983</x:v>
      </x:c>
      <x:c r="N20" s="683">
        <x:v>73.87755102</x:v>
      </x:c>
      <x:c r="O20" s="685">
        <x:v>68.278688525</x:v>
      </x:c>
      <x:c r="P20" s="683">
        <x:v>67.485380117</x:v>
      </x:c>
      <x:c r="Q20" s="688">
        <x:v>64.222222222</x:v>
      </x:c>
      <x:c r="R20" s="688">
        <x:v>72.525773196</x:v>
      </x:c>
      <x:c r="S20" s="686" t="s">
        <x:v>117</x:v>
      </x:c>
      <x:c r="T20" s="712" t="s">
        <x:v>117</x:v>
      </x:c>
      <x:c r="U20" s="685">
        <x:v>67.8125</x:v>
      </x:c>
      <x:c r="V20" s="688" t="s">
        <x:v>611</x:v>
      </x:c>
      <x:c r="W20" s="683">
        <x:v>63.80952381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73.922413793</x:v>
      </x:c>
      <x:c r="D21" s="692">
        <x:v>74.645390071</x:v>
      </x:c>
      <x:c r="E21" s="693">
        <x:v>72.480620155</x:v>
      </x:c>
      <x:c r="F21" s="693">
        <x:v>75</x:v>
      </x:c>
      <x:c r="G21" s="696">
        <x:v>73.80952381</x:v>
      </x:c>
      <x:c r="H21" s="694" t="s">
        <x:v>611</x:v>
      </x:c>
      <x:c r="I21" s="696">
        <x:v>72.885572139</x:v>
      </x:c>
      <x:c r="J21" s="694">
        <x:v>80.64516129</x:v>
      </x:c>
      <x:c r="K21" s="696">
        <x:v>71.428571429</x:v>
      </x:c>
      <x:c r="L21" s="694">
        <x:v>74.175824176</x:v>
      </x:c>
      <x:c r="M21" s="696">
        <x:v>73.463687151</x:v>
      </x:c>
      <x:c r="N21" s="694">
        <x:v>75.510204082</x:v>
      </x:c>
      <x:c r="O21" s="696">
        <x:v>81.147540984</x:v>
      </x:c>
      <x:c r="P21" s="694">
        <x:v>71.34502924</x:v>
      </x:c>
      <x:c r="Q21" s="699">
        <x:v>73.580246914</x:v>
      </x:c>
      <x:c r="R21" s="699">
        <x:v>74.39862543</x:v>
      </x:c>
      <x:c r="S21" s="697" t="s">
        <x:v>117</x:v>
      </x:c>
      <x:c r="T21" s="727" t="s">
        <x:v>117</x:v>
      </x:c>
      <x:c r="U21" s="696">
        <x:v>75.080128205</x:v>
      </x:c>
      <x:c r="V21" s="699" t="s">
        <x:v>611</x:v>
      </x:c>
      <x:c r="W21" s="694">
        <x:v>63.492063492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58.239277652</x:v>
      </x:c>
      <x:c r="D22" s="703">
        <x:v>60.869565217</x:v>
      </x:c>
      <x:c r="E22" s="704">
        <x:v>61.481481481</x:v>
      </x:c>
      <x:c r="F22" s="704">
        <x:v>48.514851485</x:v>
      </x:c>
      <x:c r="G22" s="707">
        <x:v>58.239277652</x:v>
      </x:c>
      <x:c r="H22" s="729">
        <x:v>                   0</x:v>
      </x:c>
      <x:c r="I22" s="707">
        <x:v>50.344827586</x:v>
      </x:c>
      <x:c r="J22" s="706">
        <x:v>61.952861953</x:v>
      </x:c>
      <x:c r="K22" s="707" t="s">
        <x:v>123</x:v>
      </x:c>
      <x:c r="L22" s="705" t="s">
        <x:v>123</x:v>
      </x:c>
      <x:c r="M22" s="707">
        <x:v>58.233890215</x:v>
      </x:c>
      <x:c r="N22" s="705">
        <x:v>53.333333333</x:v>
      </x:c>
      <x:c r="O22" s="707">
        <x:v>44.117647059</x:v>
      </x:c>
      <x:c r="P22" s="705">
        <x:v>59.413202934</x:v>
      </x:c>
      <x:c r="Q22" s="730">
        <x:v>42</x:v>
      </x:c>
      <x:c r="R22" s="730">
        <x:v>62.973760933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87.80952381</x:v>
      </x:c>
      <x:c r="D23" s="682">
        <x:v>86.666666667</x:v>
      </x:c>
      <x:c r="E23" s="688">
        <x:v>92.361111111</x:v>
      </x:c>
      <x:c r="F23" s="682">
        <x:v>85.256410256</x:v>
      </x:c>
      <x:c r="G23" s="681">
        <x:v>88.974358974</x:v>
      </x:c>
      <x:c r="H23" s="683">
        <x:v>84.444444444</x:v>
      </x:c>
      <x:c r="I23" s="685">
        <x:v>85.526315789</x:v>
      </x:c>
      <x:c r="J23" s="683">
        <x:v>93.793103448</x:v>
      </x:c>
      <x:c r="K23" s="685">
        <x:v>82.894736842</x:v>
      </x:c>
      <x:c r="L23" s="683">
        <x:v>85.333333333</x:v>
      </x:c>
      <x:c r="M23" s="685">
        <x:v>88.659793814</x:v>
      </x:c>
      <x:c r="N23" s="683">
        <x:v>75</x:v>
      </x:c>
      <x:c r="O23" s="685">
        <x:v>80.625</x:v>
      </x:c>
      <x:c r="P23" s="683">
        <x:v>90.95890411</x:v>
      </x:c>
      <x:c r="Q23" s="688">
        <x:v>85.039370079</x:v>
      </x:c>
      <x:c r="R23" s="688">
        <x:v>90.405904059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62.095238095</x:v>
      </x:c>
      <x:c r="D24" s="738">
        <x:v>64.444444444</x:v>
      </x:c>
      <x:c r="E24" s="738">
        <x:v>60.416666667</x:v>
      </x:c>
      <x:c r="F24" s="739">
        <x:v>60.256410256</x:v>
      </x:c>
      <x:c r="G24" s="740">
        <x:v>65.897435897</x:v>
      </x:c>
      <x:c r="H24" s="741">
        <x:v>51.111111111</x:v>
      </x:c>
      <x:c r="I24" s="740">
        <x:v>58.157894737</x:v>
      </x:c>
      <x:c r="J24" s="741">
        <x:v>72.413793103</x:v>
      </x:c>
      <x:c r="K24" s="740">
        <x:v>44.736842105</x:v>
      </x:c>
      <x:c r="L24" s="741">
        <x:v>50</x:v>
      </x:c>
      <x:c r="M24" s="740">
        <x:v>63.092783505</x:v>
      </x:c>
      <x:c r="N24" s="741">
        <x:v>50</x:v>
      </x:c>
      <x:c r="O24" s="740">
        <x:v>53.125</x:v>
      </x:c>
      <x:c r="P24" s="741">
        <x:v>66.02739726</x:v>
      </x:c>
      <x:c r="Q24" s="742">
        <x:v>61.811023622</x:v>
      </x:c>
      <x:c r="R24" s="742">
        <x:v>62.361623616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87.30741496</x:v>
      </x:c>
      <x:c r="D12" s="681">
        <x:v>86.997675244</x:v>
      </x:c>
      <x:c r="E12" s="682">
        <x:v>87.547631603</x:v>
      </x:c>
      <x:c r="F12" s="682">
        <x:v>87.366014757</x:v>
      </x:c>
      <x:c r="G12" s="681">
        <x:v>87.359684845</x:v>
      </x:c>
      <x:c r="H12" s="683" t="s">
        <x:v>611</x:v>
      </x:c>
      <x:c r="I12" s="681">
        <x:v>87.116906541</x:v>
      </x:c>
      <x:c r="J12" s="684">
        <x:v>87.963590485</x:v>
      </x:c>
      <x:c r="K12" s="681">
        <x:v>87.308885675</x:v>
      </x:c>
      <x:c r="L12" s="684">
        <x:v>87.46398217</x:v>
      </x:c>
      <x:c r="M12" s="681">
        <x:v>87.695342346</x:v>
      </x:c>
      <x:c r="N12" s="684">
        <x:v>84.553282042</x:v>
      </x:c>
      <x:c r="O12" s="685">
        <x:v>86.399631905</x:v>
      </x:c>
      <x:c r="P12" s="684">
        <x:v>87.457843697</x:v>
      </x:c>
      <x:c r="Q12" s="682">
        <x:v>86.354428438</x:v>
      </x:c>
      <x:c r="R12" s="682">
        <x:v>88.038969609</x:v>
      </x:c>
      <x:c r="S12" s="686" t="s">
        <x:v>117</x:v>
      </x:c>
      <x:c r="T12" s="687" t="s">
        <x:v>117</x:v>
      </x:c>
      <x:c r="U12" s="688">
        <x:v>87.542402689</x:v>
      </x:c>
      <x:c r="V12" s="688">
        <x:v>85.169468641</x:v>
      </x:c>
      <x:c r="W12" s="683">
        <x:v>85.549753554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71.660621115</x:v>
      </x:c>
      <x:c r="D13" s="681">
        <x:v>70.825354379</x:v>
      </x:c>
      <x:c r="E13" s="682">
        <x:v>71.735280415</x:v>
      </x:c>
      <x:c r="F13" s="682">
        <x:v>72.380316502</x:v>
      </x:c>
      <x:c r="G13" s="681">
        <x:v>71.233270801</x:v>
      </x:c>
      <x:c r="H13" s="684" t="s">
        <x:v>611</x:v>
      </x:c>
      <x:c r="I13" s="682">
        <x:v>71.076115589</x:v>
      </x:c>
      <x:c r="J13" s="684">
        <x:v>73.674134207</x:v>
      </x:c>
      <x:c r="K13" s="681">
        <x:v>72.99449437</x:v>
      </x:c>
      <x:c r="L13" s="684">
        <x:v>71.071012793</x:v>
      </x:c>
      <x:c r="M13" s="682">
        <x:v>71.784680942</x:v>
      </x:c>
      <x:c r="N13" s="684">
        <x:v>70.813729096</x:v>
      </x:c>
      <x:c r="O13" s="685">
        <x:v>70.327950269</x:v>
      </x:c>
      <x:c r="P13" s="684">
        <x:v>71.881430458</x:v>
      </x:c>
      <x:c r="Q13" s="682">
        <x:v>71.192820511</x:v>
      </x:c>
      <x:c r="R13" s="682">
        <x:v>72.019814086</x:v>
      </x:c>
      <x:c r="S13" s="686" t="s">
        <x:v>117</x:v>
      </x:c>
      <x:c r="T13" s="687" t="s">
        <x:v>117</x:v>
      </x:c>
      <x:c r="U13" s="688">
        <x:v>71.658345691</x:v>
      </x:c>
      <x:c r="V13" s="688">
        <x:v>69.766001287</x:v>
      </x:c>
      <x:c r="W13" s="684">
        <x:v>74.591727969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82.114984137</x:v>
      </x:c>
      <x:c r="D14" s="692">
        <x:v>81.657602401</x:v>
      </x:c>
      <x:c r="E14" s="693">
        <x:v>82.362246438</x:v>
      </x:c>
      <x:c r="F14" s="693">
        <x:v>82.311873055</x:v>
      </x:c>
      <x:c r="G14" s="692">
        <x:v>82.061590098</x:v>
      </x:c>
      <x:c r="H14" s="694" t="s">
        <x:v>611</x:v>
      </x:c>
      <x:c r="I14" s="692">
        <x:v>82.3059752</x:v>
      </x:c>
      <x:c r="J14" s="695">
        <x:v>81.457237084</x:v>
      </x:c>
      <x:c r="K14" s="692">
        <x:v>82.799708825</x:v>
      </x:c>
      <x:c r="L14" s="695">
        <x:v>82.415154312</x:v>
      </x:c>
      <x:c r="M14" s="692">
        <x:v>82.403912402</x:v>
      </x:c>
      <x:c r="N14" s="695">
        <x:v>80.101754413</x:v>
      </x:c>
      <x:c r="O14" s="696">
        <x:v>80.645154699</x:v>
      </x:c>
      <x:c r="P14" s="695">
        <x:v>82.358579981</x:v>
      </x:c>
      <x:c r="Q14" s="692">
        <x:v>82.781400184</x:v>
      </x:c>
      <x:c r="R14" s="693">
        <x:v>81.603539769</x:v>
      </x:c>
      <x:c r="S14" s="697" t="s">
        <x:v>117</x:v>
      </x:c>
      <x:c r="T14" s="698" t="s">
        <x:v>117</x:v>
      </x:c>
      <x:c r="U14" s="699">
        <x:v>82.177108702</x:v>
      </x:c>
      <x:c r="V14" s="699">
        <x:v>81.821292689</x:v>
      </x:c>
      <x:c r="W14" s="694">
        <x:v>82.325476391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7.897211415</x:v>
      </x:c>
      <x:c r="D15" s="703">
        <x:v>7.4121565189</x:v>
      </x:c>
      <x:c r="E15" s="704">
        <x:v>8.0753596576</x:v>
      </x:c>
      <x:c r="F15" s="704">
        <x:v>8.3369616134</x:v>
      </x:c>
      <x:c r="G15" s="703">
        <x:v>7.5262918901</x:v>
      </x:c>
      <x:c r="H15" s="705">
        <x:v>12.408940643</x:v>
      </x:c>
      <x:c r="I15" s="703">
        <x:v>6.5334978462</x:v>
      </x:c>
      <x:c r="J15" s="706">
        <x:v>11.263058534</x:v>
      </x:c>
      <x:c r="K15" s="703">
        <x:v>7.5089619764</x:v>
      </x:c>
      <x:c r="L15" s="706">
        <x:v>5.7823600853</x:v>
      </x:c>
      <x:c r="M15" s="703">
        <x:v>7.9171561896</x:v>
      </x:c>
      <x:c r="N15" s="706">
        <x:v>7.2941903323</x:v>
      </x:c>
      <x:c r="O15" s="707">
        <x:v>9.5156683005</x:v>
      </x:c>
      <x:c r="P15" s="706">
        <x:v>7.6660454689</x:v>
      </x:c>
      <x:c r="Q15" s="704">
        <x:v>8.8732727776</x:v>
      </x:c>
      <x:c r="R15" s="704">
        <x:v>7.0655661029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93.853079805</x:v>
      </x:c>
      <x:c r="D16" s="681">
        <x:v>93.125784465</x:v>
      </x:c>
      <x:c r="E16" s="682">
        <x:v>93.828968112</x:v>
      </x:c>
      <x:c r="F16" s="684">
        <x:v>94.596336834</x:v>
      </x:c>
      <x:c r="G16" s="682">
        <x:v>93.475666638</x:v>
      </x:c>
      <x:c r="H16" s="684">
        <x:v>96.25593255</x:v>
      </x:c>
      <x:c r="I16" s="682">
        <x:v>93.74929785</x:v>
      </x:c>
      <x:c r="J16" s="684">
        <x:v>94.124488635</x:v>
      </x:c>
      <x:c r="K16" s="682">
        <x:v>93.420653767</x:v>
      </x:c>
      <x:c r="L16" s="684">
        <x:v>93.949756809</x:v>
      </x:c>
      <x:c r="M16" s="682">
        <x:v>94.048855137</x:v>
      </x:c>
      <x:c r="N16" s="682">
        <x:v>91.537325516</x:v>
      </x:c>
      <x:c r="O16" s="685">
        <x:v>91.286554536</x:v>
      </x:c>
      <x:c r="P16" s="684">
        <x:v>94.236637859</x:v>
      </x:c>
      <x:c r="Q16" s="682">
        <x:v>91.868438133</x:v>
      </x:c>
      <x:c r="R16" s="682">
        <x:v>95.588727262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70.391795286</x:v>
      </x:c>
      <x:c r="D17" s="681">
        <x:v>68.800185241</x:v>
      </x:c>
      <x:c r="E17" s="682">
        <x:v>69.427861833</x:v>
      </x:c>
      <x:c r="F17" s="719">
        <x:v>72.545127423</x:v>
      </x:c>
      <x:c r="G17" s="682">
        <x:v>68.766074543</x:v>
      </x:c>
      <x:c r="H17" s="719">
        <x:v>83.827016096</x:v>
      </x:c>
      <x:c r="I17" s="682">
        <x:v>67.86394378</x:v>
      </x:c>
      <x:c r="J17" s="719">
        <x:v>77.002590194</x:v>
      </x:c>
      <x:c r="K17" s="682">
        <x:v>65.59652766</x:v>
      </x:c>
      <x:c r="L17" s="719">
        <x:v>69.133804876</x:v>
      </x:c>
      <x:c r="M17" s="682">
        <x:v>70.348686113</x:v>
      </x:c>
      <x:c r="N17" s="682">
        <x:v>70.7834195</x:v>
      </x:c>
      <x:c r="O17" s="685">
        <x:v>68.498626436</x:v>
      </x:c>
      <x:c r="P17" s="684">
        <x:v>70.740054884</x:v>
      </x:c>
      <x:c r="Q17" s="682">
        <x:v>69.683739375</x:v>
      </x:c>
      <x:c r="R17" s="682">
        <x:v>71.011018121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83.227983233</x:v>
      </x:c>
      <x:c r="D19" s="681">
        <x:v>84.736358909</x:v>
      </x:c>
      <x:c r="E19" s="726">
        <x:v>81.829107804</x:v>
      </x:c>
      <x:c r="F19" s="682">
        <x:v>83.529630924</x:v>
      </x:c>
      <x:c r="G19" s="685">
        <x:v>84.003691841</x:v>
      </x:c>
      <x:c r="H19" s="683" t="s">
        <x:v>611</x:v>
      </x:c>
      <x:c r="I19" s="685" t="s">
        <x:v>679</x:v>
      </x:c>
      <x:c r="J19" s="683" t="s">
        <x:v>679</x:v>
      </x:c>
      <x:c r="K19" s="685">
        <x:v>82.486235028</x:v>
      </x:c>
      <x:c r="L19" s="683">
        <x:v>81.370810042</x:v>
      </x:c>
      <x:c r="M19" s="685">
        <x:v>84.114490558</x:v>
      </x:c>
      <x:c r="N19" s="683">
        <x:v>80.761336895</x:v>
      </x:c>
      <x:c r="O19" s="685">
        <x:v>83.877251226</x:v>
      </x:c>
      <x:c r="P19" s="683">
        <x:v>82.996373013</x:v>
      </x:c>
      <x:c r="Q19" s="688">
        <x:v>81.644888346</x:v>
      </x:c>
      <x:c r="R19" s="688">
        <x:v>85.431259622</x:v>
      </x:c>
      <x:c r="S19" s="686" t="s">
        <x:v>117</x:v>
      </x:c>
      <x:c r="T19" s="712" t="s">
        <x:v>117</x:v>
      </x:c>
      <x:c r="U19" s="685">
        <x:v>83.563519239</x:v>
      </x:c>
      <x:c r="V19" s="688" t="s">
        <x:v>611</x:v>
      </x:c>
      <x:c r="W19" s="683">
        <x:v>82.425390351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75.759378734</x:v>
      </x:c>
      <x:c r="D20" s="681">
        <x:v>76.676458134</x:v>
      </x:c>
      <x:c r="E20" s="682">
        <x:v>74.705431219</x:v>
      </x:c>
      <x:c r="F20" s="682">
        <x:v>75.82636879</x:v>
      </x:c>
      <x:c r="G20" s="685">
        <x:v>76.182329177</x:v>
      </x:c>
      <x:c r="H20" s="683" t="s">
        <x:v>611</x:v>
      </x:c>
      <x:c r="I20" s="685">
        <x:v>74.857293329</x:v>
      </x:c>
      <x:c r="J20" s="683">
        <x:v>82.434496826</x:v>
      </x:c>
      <x:c r="K20" s="685">
        <x:v>74.170399577</x:v>
      </x:c>
      <x:c r="L20" s="683">
        <x:v>72.698676641</x:v>
      </x:c>
      <x:c r="M20" s="685">
        <x:v>75.618570604</x:v>
      </x:c>
      <x:c r="N20" s="683">
        <x:v>76.874432609</x:v>
      </x:c>
      <x:c r="O20" s="685">
        <x:v>75.292125446</x:v>
      </x:c>
      <x:c r="P20" s="683">
        <x:v>75.926059731</x:v>
      </x:c>
      <x:c r="Q20" s="688">
        <x:v>73.234202576</x:v>
      </x:c>
      <x:c r="R20" s="688">
        <x:v>79.273799159</x:v>
      </x:c>
      <x:c r="S20" s="686" t="s">
        <x:v>117</x:v>
      </x:c>
      <x:c r="T20" s="712" t="s">
        <x:v>117</x:v>
      </x:c>
      <x:c r="U20" s="685">
        <x:v>75.800187425</x:v>
      </x:c>
      <x:c r="V20" s="688" t="s">
        <x:v>611</x:v>
      </x:c>
      <x:c r="W20" s="683">
        <x:v>77.356490071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79.373842705</x:v>
      </x:c>
      <x:c r="D21" s="692">
        <x:v>79.511121992</x:v>
      </x:c>
      <x:c r="E21" s="693">
        <x:v>78.972577474</x:v>
      </x:c>
      <x:c r="F21" s="693">
        <x:v>78.874820512</x:v>
      </x:c>
      <x:c r="G21" s="696">
        <x:v>79.564281616</x:v>
      </x:c>
      <x:c r="H21" s="694" t="s">
        <x:v>611</x:v>
      </x:c>
      <x:c r="I21" s="696">
        <x:v>79.872606327</x:v>
      </x:c>
      <x:c r="J21" s="694">
        <x:v>79.108699761</x:v>
      </x:c>
      <x:c r="K21" s="696">
        <x:v>76.86888559</x:v>
      </x:c>
      <x:c r="L21" s="694">
        <x:v>79.788771325</x:v>
      </x:c>
      <x:c r="M21" s="696">
        <x:v>79.771713573</x:v>
      </x:c>
      <x:c r="N21" s="694">
        <x:v>78.802127694</x:v>
      </x:c>
      <x:c r="O21" s="696">
        <x:v>77.88453388</x:v>
      </x:c>
      <x:c r="P21" s="694">
        <x:v>79.905116613</x:v>
      </x:c>
      <x:c r="Q21" s="699">
        <x:v>78.899255539</x:v>
      </x:c>
      <x:c r="R21" s="699">
        <x:v>80.034350615</x:v>
      </x:c>
      <x:c r="S21" s="697" t="s">
        <x:v>117</x:v>
      </x:c>
      <x:c r="T21" s="727" t="s">
        <x:v>117</x:v>
      </x:c>
      <x:c r="U21" s="696">
        <x:v>79.320248077</x:v>
      </x:c>
      <x:c r="V21" s="699" t="s">
        <x:v>611</x:v>
      </x:c>
      <x:c r="W21" s="694">
        <x:v>81.309194478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25.076145511</x:v>
      </x:c>
      <x:c r="D22" s="703">
        <x:v>24.407064959</x:v>
      </x:c>
      <x:c r="E22" s="704">
        <x:v>26.509965879</x:v>
      </x:c>
      <x:c r="F22" s="704">
        <x:v>24.468860038</x:v>
      </x:c>
      <x:c r="G22" s="707">
        <x:v>25.076145511</x:v>
      </x:c>
      <x:c r="H22" s="729">
        <x:v>                   0</x:v>
      </x:c>
      <x:c r="I22" s="707">
        <x:v>24.896717647</x:v>
      </x:c>
      <x:c r="J22" s="706">
        <x:v>24.960138589</x:v>
      </x:c>
      <x:c r="K22" s="707" t="s">
        <x:v>123</x:v>
      </x:c>
      <x:c r="L22" s="705" t="s">
        <x:v>123</x:v>
      </x:c>
      <x:c r="M22" s="707">
        <x:v>25.074416144</x:v>
      </x:c>
      <x:c r="N22" s="705">
        <x:v>25.46885337</x:v>
      </x:c>
      <x:c r="O22" s="707">
        <x:v>27.824665799</x:v>
      </x:c>
      <x:c r="P22" s="705">
        <x:v>24.868365316</x:v>
      </x:c>
      <x:c r="Q22" s="730">
        <x:v>25.82588863</x:v>
      </x:c>
      <x:c r="R22" s="730">
        <x:v>24.611638077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94.099978766</x:v>
      </x:c>
      <x:c r="D23" s="681">
        <x:v>93.138893087</x:v>
      </x:c>
      <x:c r="E23" s="688">
        <x:v>95.441046929</x:v>
      </x:c>
      <x:c r="F23" s="682">
        <x:v>92.226683832</x:v>
      </x:c>
      <x:c r="G23" s="681">
        <x:v>94.146925876</x:v>
      </x:c>
      <x:c r="H23" s="683">
        <x:v>92.339606593</x:v>
      </x:c>
      <x:c r="I23" s="685">
        <x:v>93.197810738</x:v>
      </x:c>
      <x:c r="J23" s="683">
        <x:v>96.212423439</x:v>
      </x:c>
      <x:c r="K23" s="685">
        <x:v>89.814128576</x:v>
      </x:c>
      <x:c r="L23" s="683">
        <x:v>90.250824497</x:v>
      </x:c>
      <x:c r="M23" s="685">
        <x:v>94.802552619</x:v>
      </x:c>
      <x:c r="N23" s="683">
        <x:v>84.597876647</x:v>
      </x:c>
      <x:c r="O23" s="685">
        <x:v>89.039695648</x:v>
      </x:c>
      <x:c r="P23" s="683">
        <x:v>95.191321913</x:v>
      </x:c>
      <x:c r="Q23" s="688">
        <x:v>91.932919125</x:v>
      </x:c>
      <x:c r="R23" s="688">
        <x:v>96.131097397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71.605722096</x:v>
      </x:c>
      <x:c r="D24" s="804">
        <x:v>72.819559338</x:v>
      </x:c>
      <x:c r="E24" s="738">
        <x:v>70.161378438</x:v>
      </x:c>
      <x:c r="F24" s="739">
        <x:v>64.387614436</x:v>
      </x:c>
      <x:c r="G24" s="740">
        <x:v>72.481316376</x:v>
      </x:c>
      <x:c r="H24" s="741">
        <x:v>65.577551963</x:v>
      </x:c>
      <x:c r="I24" s="740">
        <x:v>67.103674731</x:v>
      </x:c>
      <x:c r="J24" s="741">
        <x:v>82.19758873</x:v>
      </x:c>
      <x:c r="K24" s="740">
        <x:v>54.66694404</x:v>
      </x:c>
      <x:c r="L24" s="741">
        <x:v>62.01930372</x:v>
      </x:c>
      <x:c r="M24" s="740">
        <x:v>72.356343644</x:v>
      </x:c>
      <x:c r="N24" s="741">
        <x:v>62.008417052</x:v>
      </x:c>
      <x:c r="O24" s="740">
        <x:v>61.204470969</x:v>
      </x:c>
      <x:c r="P24" s="741">
        <x:v>76.165174645</x:v>
      </x:c>
      <x:c r="Q24" s="742">
        <x:v>68.609085476</x:v>
      </x:c>
      <x:c r="R24" s="742">
        <x:v>74.414377821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1.6751935777</x:v>
      </x:c>
      <x:c r="D34" s="681">
        <x:v>1.7580700874</x:v>
      </x:c>
      <x:c r="E34" s="682">
        <x:v>1.9209744809</x:v>
      </x:c>
      <x:c r="F34" s="682">
        <x:v>1.7688518267</x:v>
      </x:c>
      <x:c r="G34" s="681">
        <x:v>1.7861808134</x:v>
      </x:c>
      <x:c r="H34" s="683" t="s">
        <x:v>611</x:v>
      </x:c>
      <x:c r="I34" s="681">
        <x:v>1.5366900845</x:v>
      </x:c>
      <x:c r="J34" s="684">
        <x:v>2.1522465229</x:v>
      </x:c>
      <x:c r="K34" s="681">
        <x:v>2.1637065785</x:v>
      </x:c>
      <x:c r="L34" s="684">
        <x:v>1.9769395669</x:v>
      </x:c>
      <x:c r="M34" s="681">
        <x:v>1.7413451323</x:v>
      </x:c>
      <x:c r="N34" s="684">
        <x:v>1.2741058548</x:v>
      </x:c>
      <x:c r="O34" s="685">
        <x:v>2.0770600114</x:v>
      </x:c>
      <x:c r="P34" s="684">
        <x:v>1.608600288</x:v>
      </x:c>
      <x:c r="Q34" s="682">
        <x:v>1.7273336069</x:v>
      </x:c>
      <x:c r="R34" s="682">
        <x:v>1.6351685828</x:v>
      </x:c>
      <x:c r="S34" s="686" t="s">
        <x:v>117</x:v>
      </x:c>
      <x:c r="T34" s="687" t="s">
        <x:v>117</x:v>
      </x:c>
      <x:c r="U34" s="688">
        <x:v>1.7500321757</x:v>
      </x:c>
      <x:c r="V34" s="688">
        <x:v>2.8382504693</x:v>
      </x:c>
      <x:c r="W34" s="683">
        <x:v>2.402800082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1.6754599214</x:v>
      </x:c>
      <x:c r="D35" s="681">
        <x:v>1.7580869868</x:v>
      </x:c>
      <x:c r="E35" s="682">
        <x:v>1.9214280004</x:v>
      </x:c>
      <x:c r="F35" s="682">
        <x:v>1.7693363639</x:v>
      </x:c>
      <x:c r="G35" s="681">
        <x:v>1.7862647627</x:v>
      </x:c>
      <x:c r="H35" s="684" t="s">
        <x:v>611</x:v>
      </x:c>
      <x:c r="I35" s="682">
        <x:v>1.5369962293</x:v>
      </x:c>
      <x:c r="J35" s="684">
        <x:v>2.1524416502</x:v>
      </x:c>
      <x:c r="K35" s="681">
        <x:v>2.1637751209</x:v>
      </x:c>
      <x:c r="L35" s="684">
        <x:v>1.9775115438</x:v>
      </x:c>
      <x:c r="M35" s="682">
        <x:v>1.7416113916</x:v>
      </x:c>
      <x:c r="N35" s="684">
        <x:v>1.2743270737</x:v>
      </x:c>
      <x:c r="O35" s="685">
        <x:v>2.0771639954</x:v>
      </x:c>
      <x:c r="P35" s="684">
        <x:v>1.6089018415</x:v>
      </x:c>
      <x:c r="Q35" s="682">
        <x:v>1.727880474</x:v>
      </x:c>
      <x:c r="R35" s="682">
        <x:v>1.6352096655</x:v>
      </x:c>
      <x:c r="S35" s="686" t="s">
        <x:v>117</x:v>
      </x:c>
      <x:c r="T35" s="687" t="s">
        <x:v>117</x:v>
      </x:c>
      <x:c r="U35" s="688">
        <x:v>1.7502783737</x:v>
      </x:c>
      <x:c r="V35" s="688">
        <x:v>2.8382492248</x:v>
      </x:c>
      <x:c r="W35" s="684">
        <x:v>2.4027171948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1.6755729452</x:v>
      </x:c>
      <x:c r="D36" s="692">
        <x:v>1.7585493389</x:v>
      </x:c>
      <x:c r="E36" s="693">
        <x:v>1.9212016732</x:v>
      </x:c>
      <x:c r="F36" s="693">
        <x:v>1.7690599358</x:v>
      </x:c>
      <x:c r="G36" s="692">
        <x:v>1.7865831521</x:v>
      </x:c>
      <x:c r="H36" s="694" t="s">
        <x:v>611</x:v>
      </x:c>
      <x:c r="I36" s="692">
        <x:v>1.5370382402</x:v>
      </x:c>
      <x:c r="J36" s="695">
        <x:v>2.1526674884</x:v>
      </x:c>
      <x:c r="K36" s="692">
        <x:v>2.1625802119</x:v>
      </x:c>
      <x:c r="L36" s="695">
        <x:v>1.9780251136</x:v>
      </x:c>
      <x:c r="M36" s="692">
        <x:v>1.7416031357</x:v>
      </x:c>
      <x:c r="N36" s="695">
        <x:v>1.2750494454</x:v>
      </x:c>
      <x:c r="O36" s="696">
        <x:v>2.07719963</x:v>
      </x:c>
      <x:c r="P36" s="695">
        <x:v>1.6090110786</x:v>
      </x:c>
      <x:c r="Q36" s="692">
        <x:v>1.7279605774</x:v>
      </x:c>
      <x:c r="R36" s="693">
        <x:v>1.6353677917</x:v>
      </x:c>
      <x:c r="S36" s="697" t="s">
        <x:v>117</x:v>
      </x:c>
      <x:c r="T36" s="698" t="s">
        <x:v>117</x:v>
      </x:c>
      <x:c r="U36" s="699">
        <x:v>1.7504158161</x:v>
      </x:c>
      <x:c r="V36" s="699">
        <x:v>2.8385359701</x:v>
      </x:c>
      <x:c r="W36" s="694">
        <x:v>2.4033132776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2.3410736657</x:v>
      </x:c>
      <x:c r="D37" s="703">
        <x:v>2.5932233415</x:v>
      </x:c>
      <x:c r="E37" s="704">
        <x:v>2.5312447214</x:v>
      </x:c>
      <x:c r="F37" s="704">
        <x:v>2.6802689085</x:v>
      </x:c>
      <x:c r="G37" s="703">
        <x:v>2.5761050763</x:v>
      </x:c>
      <x:c r="H37" s="705">
        <x:v>2.5079204574</x:v>
      </x:c>
      <x:c r="I37" s="703">
        <x:v>2.2918523984</x:v>
      </x:c>
      <x:c r="J37" s="706">
        <x:v>2.4625590454</x:v>
      </x:c>
      <x:c r="K37" s="703">
        <x:v>2.6837978288</x:v>
      </x:c>
      <x:c r="L37" s="706">
        <x:v>2.9648901196</x:v>
      </x:c>
      <x:c r="M37" s="703">
        <x:v>2.8410849207</x:v>
      </x:c>
      <x:c r="N37" s="706">
        <x:v>1.3920504412</x:v>
      </x:c>
      <x:c r="O37" s="707">
        <x:v>3.3085794851</x:v>
      </x:c>
      <x:c r="P37" s="706">
        <x:v>2.2954340719</x:v>
      </x:c>
      <x:c r="Q37" s="704">
        <x:v>2.8517427284</x:v>
      </x:c>
      <x:c r="R37" s="704">
        <x:v>2.1597364413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2.7485987558</x:v>
      </x:c>
      <x:c r="D38" s="681">
        <x:v>3.3603313974</x:v>
      </x:c>
      <x:c r="E38" s="682">
        <x:v>3.213395449</x:v>
      </x:c>
      <x:c r="F38" s="684">
        <x:v>3.455675525</x:v>
      </x:c>
      <x:c r="G38" s="682">
        <x:v>2.9903528544</x:v>
      </x:c>
      <x:c r="H38" s="684">
        <x:v>3.1335103872</x:v>
      </x:c>
      <x:c r="I38" s="682">
        <x:v>2.6612104972</x:v>
      </x:c>
      <x:c r="J38" s="684">
        <x:v>2.9771350659</x:v>
      </x:c>
      <x:c r="K38" s="682">
        <x:v>3.5998203388</x:v>
      </x:c>
      <x:c r="L38" s="684">
        <x:v>3.5450887157</x:v>
      </x:c>
      <x:c r="M38" s="682">
        <x:v>2.7060260419</x:v>
      </x:c>
      <x:c r="N38" s="682">
        <x:v>2.8519913636</x:v>
      </x:c>
      <x:c r="O38" s="685">
        <x:v>4.6473563414</x:v>
      </x:c>
      <x:c r="P38" s="684">
        <x:v>2.7481411557</x:v>
      </x:c>
      <x:c r="Q38" s="682">
        <x:v>3.2687097688</x:v>
      </x:c>
      <x:c r="R38" s="682">
        <x:v>2.293741151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3.5600939858</x:v>
      </x:c>
      <x:c r="D39" s="681">
        <x:v>5.2699428456</x:v>
      </x:c>
      <x:c r="E39" s="682">
        <x:v>4.8832909716</x:v>
      </x:c>
      <x:c r="F39" s="719">
        <x:v>5.1894938987</x:v>
      </x:c>
      <x:c r="G39" s="682">
        <x:v>3.9465519172</x:v>
      </x:c>
      <x:c r="H39" s="719">
        <x:v>4.7364265186</x:v>
      </x:c>
      <x:c r="I39" s="682">
        <x:v>3.214557311</x:v>
      </x:c>
      <x:c r="J39" s="719">
        <x:v>4.4637357086</x:v>
      </x:c>
      <x:c r="K39" s="682">
        <x:v>4.1649574067</x:v>
      </x:c>
      <x:c r="L39" s="719">
        <x:v>3.8532850841</x:v>
      </x:c>
      <x:c r="M39" s="682">
        <x:v>3.1718859674</x:v>
      </x:c>
      <x:c r="N39" s="682">
        <x:v>7.2790559103</x:v>
      </x:c>
      <x:c r="O39" s="685">
        <x:v>6.0391401344</x:v>
      </x:c>
      <x:c r="P39" s="684">
        <x:v>3.1040587972</x:v>
      </x:c>
      <x:c r="Q39" s="682">
        <x:v>4.2622359053</x:v>
      </x:c>
      <x:c r="R39" s="682">
        <x:v>2.9460431701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4.3109471319</x:v>
      </x:c>
      <x:c r="D41" s="681">
        <x:v>8.2735812501</x:v>
      </x:c>
      <x:c r="E41" s="726">
        <x:v>8.0801271325</x:v>
      </x:c>
      <x:c r="F41" s="682">
        <x:v>8.780109424</x:v>
      </x:c>
      <x:c r="G41" s="685">
        <x:v>6.1223860293</x:v>
      </x:c>
      <x:c r="H41" s="683" t="s">
        <x:v>611</x:v>
      </x:c>
      <x:c r="I41" s="685" t="s">
        <x:v>679</x:v>
      </x:c>
      <x:c r="J41" s="683" t="s">
        <x:v>679</x:v>
      </x:c>
      <x:c r="K41" s="685">
        <x:v>10.561335369</x:v>
      </x:c>
      <x:c r="L41" s="683">
        <x:v>6.533833099</x:v>
      </x:c>
      <x:c r="M41" s="685">
        <x:v>2.727067353</x:v>
      </x:c>
      <x:c r="N41" s="683">
        <x:v>9.857192228</x:v>
      </x:c>
      <x:c r="O41" s="685">
        <x:v>5.8995757887</x:v>
      </x:c>
      <x:c r="P41" s="683">
        <x:v>3.744243342</x:v>
      </x:c>
      <x:c r="Q41" s="688">
        <x:v>5.0149348366</x:v>
      </x:c>
      <x:c r="R41" s="688">
        <x:v>3.3311704294</x:v>
      </x:c>
      <x:c r="S41" s="686" t="s">
        <x:v>117</x:v>
      </x:c>
      <x:c r="T41" s="712" t="s">
        <x:v>117</x:v>
      </x:c>
      <x:c r="U41" s="685">
        <x:v>4.0865197744</x:v>
      </x:c>
      <x:c r="V41" s="688" t="s">
        <x:v>611</x:v>
      </x:c>
      <x:c r="W41" s="683">
        <x:v>29.2338507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4.3103690255</x:v>
      </x:c>
      <x:c r="D42" s="681">
        <x:v>8.275523967</x:v>
      </x:c>
      <x:c r="E42" s="682">
        <x:v>8.0802458801</x:v>
      </x:c>
      <x:c r="F42" s="682">
        <x:v>8.7801140301</x:v>
      </x:c>
      <x:c r="G42" s="685">
        <x:v>6.1228988425</x:v>
      </x:c>
      <x:c r="H42" s="683" t="s">
        <x:v>611</x:v>
      </x:c>
      <x:c r="I42" s="685">
        <x:v>5.2548211919</x:v>
      </x:c>
      <x:c r="J42" s="683">
        <x:v>1.9815814206</x:v>
      </x:c>
      <x:c r="K42" s="685">
        <x:v>10.561335369</x:v>
      </x:c>
      <x:c r="L42" s="683">
        <x:v>6.5341340982</x:v>
      </x:c>
      <x:c r="M42" s="685">
        <x:v>2.7263180755</x:v>
      </x:c>
      <x:c r="N42" s="683">
        <x:v>9.857192228</x:v>
      </x:c>
      <x:c r="O42" s="685">
        <x:v>5.9000494482</x:v>
      </x:c>
      <x:c r="P42" s="683">
        <x:v>3.7432900443</x:v>
      </x:c>
      <x:c r="Q42" s="688">
        <x:v>5.015060191</x:v>
      </x:c>
      <x:c r="R42" s="688">
        <x:v>3.3296132797</x:v>
      </x:c>
      <x:c r="S42" s="686" t="s">
        <x:v>117</x:v>
      </x:c>
      <x:c r="T42" s="712" t="s">
        <x:v>117</x:v>
      </x:c>
      <x:c r="U42" s="685">
        <x:v>4.0858431199</x:v>
      </x:c>
      <x:c r="V42" s="688" t="s">
        <x:v>611</x:v>
      </x:c>
      <x:c r="W42" s="683">
        <x:v>29.2338507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4.3123217303</x:v>
      </x:c>
      <x:c r="D43" s="692">
        <x:v>8.2762635148</x:v>
      </x:c>
      <x:c r="E43" s="693">
        <x:v>8.0916431517</x:v>
      </x:c>
      <x:c r="F43" s="693">
        <x:v>8.7790456198</x:v>
      </x:c>
      <x:c r="G43" s="696">
        <x:v>6.1259498113</x:v>
      </x:c>
      <x:c r="H43" s="694" t="s">
        <x:v>611</x:v>
      </x:c>
      <x:c r="I43" s="696">
        <x:v>5.2593260021</x:v>
      </x:c>
      <x:c r="J43" s="694">
        <x:v>1.9815833472</x:v>
      </x:c>
      <x:c r="K43" s="696">
        <x:v>10.561503506</x:v>
      </x:c>
      <x:c r="L43" s="694">
        <x:v>6.5344550601</x:v>
      </x:c>
      <x:c r="M43" s="696">
        <x:v>2.7283705066</x:v>
      </x:c>
      <x:c r="N43" s="694">
        <x:v>9.8589400313</x:v>
      </x:c>
      <x:c r="O43" s="696">
        <x:v>5.9011221958</x:v>
      </x:c>
      <x:c r="P43" s="694">
        <x:v>3.745556652</x:v>
      </x:c>
      <x:c r="Q43" s="699">
        <x:v>5.0167696368</x:v>
      </x:c>
      <x:c r="R43" s="699">
        <x:v>3.3319045409</x:v>
      </x:c>
      <x:c r="S43" s="697" t="s">
        <x:v>117</x:v>
      </x:c>
      <x:c r="T43" s="727" t="s">
        <x:v>117</x:v>
      </x:c>
      <x:c r="U43" s="696">
        <x:v>4.0873017436</x:v>
      </x:c>
      <x:c r="V43" s="699" t="s">
        <x:v>611</x:v>
      </x:c>
      <x:c r="W43" s="694">
        <x:v>29.2338507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2.7007407546</x:v>
      </x:c>
      <x:c r="D44" s="703">
        <x:v>4.2920067415</x:v>
      </x:c>
      <x:c r="E44" s="704">
        <x:v>2.9632523492</x:v>
      </x:c>
      <x:c r="F44" s="704">
        <x:v>2.3099105707</x:v>
      </x:c>
      <x:c r="G44" s="707">
        <x:v>2.7007407546</x:v>
      </x:c>
      <x:c r="H44" s="729">
        <x:v>                   0</x:v>
      </x:c>
      <x:c r="I44" s="707">
        <x:v>2.3176535538</x:v>
      </x:c>
      <x:c r="J44" s="706">
        <x:v>3.0182746374</x:v>
      </x:c>
      <x:c r="K44" s="707" t="s">
        <x:v>123</x:v>
      </x:c>
      <x:c r="L44" s="705" t="s">
        <x:v>123</x:v>
      </x:c>
      <x:c r="M44" s="707">
        <x:v>3.1277749969</x:v>
      </x:c>
      <x:c r="N44" s="705">
        <x:v>1.0570696843</x:v>
      </x:c>
      <x:c r="O44" s="707">
        <x:v>2.7161971702</x:v>
      </x:c>
      <x:c r="P44" s="705">
        <x:v>2.8167461903</x:v>
      </x:c>
      <x:c r="Q44" s="730">
        <x:v>1.8610890215</x:v>
      </x:c>
      <x:c r="R44" s="730">
        <x:v>3.0118588903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4.9021679349</x:v>
      </x:c>
      <x:c r="D45" s="681">
        <x:v>8.686164852</x:v>
      </x:c>
      <x:c r="E45" s="688">
        <x:v>7.4050408656</x:v>
      </x:c>
      <x:c r="F45" s="682">
        <x:v>11.549245025</x:v>
      </x:c>
      <x:c r="G45" s="681">
        <x:v>6.0165998604</x:v>
      </x:c>
      <x:c r="H45" s="683">
        <x:v>13.45518448</x:v>
      </x:c>
      <x:c r="I45" s="685">
        <x:v>6.482529232</x:v>
      </x:c>
      <x:c r="J45" s="683">
        <x:v>2.363428212</x:v>
      </x:c>
      <x:c r="K45" s="685">
        <x:v>19.886605904</x:v>
      </x:c>
      <x:c r="L45" s="683">
        <x:v>13.481144075</x:v>
      </x:c>
      <x:c r="M45" s="685">
        <x:v>3.9999336364</x:v>
      </x:c>
      <x:c r="N45" s="683">
        <x:v>17.079310499</x:v>
      </x:c>
      <x:c r="O45" s="685">
        <x:v>18.276322826</x:v>
      </x:c>
      <x:c r="P45" s="683">
        <x:v>4.6192654698</x:v>
      </x:c>
      <x:c r="Q45" s="688">
        <x:v>6.1265515835</x:v>
      </x:c>
      <x:c r="R45" s="688">
        <x:v>3.7545906407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13.057563375</x:v>
      </x:c>
      <x:c r="D46" s="804">
        <x:v>18.950762653</x:v>
      </x:c>
      <x:c r="E46" s="738">
        <x:v>19.970784258</x:v>
      </x:c>
      <x:c r="F46" s="739">
        <x:v>28.435020312</x:v>
      </x:c>
      <x:c r="G46" s="740">
        <x:v>15.670262593</x:v>
      </x:c>
      <x:c r="H46" s="741">
        <x:v>28.776007782</x:v>
      </x:c>
      <x:c r="I46" s="740">
        <x:v>17.149849761</x:v>
      </x:c>
      <x:c r="J46" s="741">
        <x:v>6.9203474029</x:v>
      </x:c>
      <x:c r="K46" s="740">
        <x:v>31.275039586</x:v>
      </x:c>
      <x:c r="L46" s="741">
        <x:v>20.708041273</x:v>
      </x:c>
      <x:c r="M46" s="740">
        <x:v>10.955272685</x:v>
      </x:c>
      <x:c r="N46" s="741">
        <x:v>39.191119192</x:v>
      </x:c>
      <x:c r="O46" s="740">
        <x:v>25.480397344</x:v>
      </x:c>
      <x:c r="P46" s="741">
        <x:v>7.6119375259</x:v>
      </x:c>
      <x:c r="Q46" s="742">
        <x:v>14.573514812</x:v>
      </x:c>
      <x:c r="R46" s="742">
        <x:v>11.636708523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0.6689284355</x:v>
      </x:c>
      <x:c r="D12" s="681">
        <x:v>-0.076414593</x:v>
      </x:c>
      <x:c r="E12" s="682">
        <x:v>1.6750597472</x:v>
      </x:c>
      <x:c r="F12" s="682">
        <x:v>0.4738393546</x:v>
      </x:c>
      <x:c r="G12" s="681">
        <x:v>0.8348351071</x:v>
      </x:c>
      <x:c r="H12" s="683" t="s">
        <x:v>611</x:v>
      </x:c>
      <x:c r="I12" s="681">
        <x:v>0.9045022988</x:v>
      </x:c>
      <x:c r="J12" s="684">
        <x:v>-0.142467744</x:v>
      </x:c>
      <x:c r="K12" s="681">
        <x:v>1.5609472187</x:v>
      </x:c>
      <x:c r="L12" s="684">
        <x:v>0.4340303461</x:v>
      </x:c>
      <x:c r="M12" s="681">
        <x:v>0.403533235</x:v>
      </x:c>
      <x:c r="N12" s="684">
        <x:v>2.7113130615</x:v>
      </x:c>
      <x:c r="O12" s="685">
        <x:v>-0.047975278</x:v>
      </x:c>
      <x:c r="P12" s="684">
        <x:v>0.7877265553</x:v>
      </x:c>
      <x:c r="Q12" s="682">
        <x:v>1.2780586214</x:v>
      </x:c>
      <x:c r="R12" s="682">
        <x:v>0.2013331348</x:v>
      </x:c>
      <x:c r="S12" s="686" t="s">
        <x:v>117</x:v>
      </x:c>
      <x:c r="T12" s="687" t="s">
        <x:v>117</x:v>
      </x:c>
      <x:c r="U12" s="688">
        <x:v>0.6252703252</x:v>
      </x:c>
      <x:c r="V12" s="688">
        <x:v>0.4627152667</x:v>
      </x:c>
      <x:c r="W12" s="683">
        <x:v>0.217837064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1.1478986321</x:v>
      </x:c>
      <x:c r="D13" s="681">
        <x:v>0.8218071033</x:v>
      </x:c>
      <x:c r="E13" s="682">
        <x:v>1.9791290253</x:v>
      </x:c>
      <x:c r="F13" s="682">
        <x:v>0.753591353</x:v>
      </x:c>
      <x:c r="G13" s="681">
        <x:v>1.7155168469</x:v>
      </x:c>
      <x:c r="H13" s="684" t="s">
        <x:v>611</x:v>
      </x:c>
      <x:c r="I13" s="682">
        <x:v>0.9733250964</x:v>
      </x:c>
      <x:c r="J13" s="684">
        <x:v>1.7492720724</x:v>
      </x:c>
      <x:c r="K13" s="681">
        <x:v>-0.757027351</x:v>
      </x:c>
      <x:c r="L13" s="684">
        <x:v>0.6991329721</x:v>
      </x:c>
      <x:c r="M13" s="682">
        <x:v>0.6514671696</x:v>
      </x:c>
      <x:c r="N13" s="684">
        <x:v>4.2568923728</x:v>
      </x:c>
      <x:c r="O13" s="685">
        <x:v>1.4993589674</x:v>
      </x:c>
      <x:c r="P13" s="684">
        <x:v>1.0896654037</x:v>
      </x:c>
      <x:c r="Q13" s="682">
        <x:v>1.2689833332</x:v>
      </x:c>
      <x:c r="R13" s="682">
        <x:v>1.0549257433</x:v>
      </x:c>
      <x:c r="S13" s="686" t="s">
        <x:v>117</x:v>
      </x:c>
      <x:c r="T13" s="687" t="s">
        <x:v>117</x:v>
      </x:c>
      <x:c r="U13" s="688">
        <x:v>0.9866870115</x:v>
      </x:c>
      <x:c r="V13" s="688">
        <x:v>1.7027088023</x:v>
      </x:c>
      <x:c r="W13" s="684">
        <x:v>1.9647752292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0.9703386333</x:v>
      </x:c>
      <x:c r="D14" s="692">
        <x:v>0.4485795662</x:v>
      </x:c>
      <x:c r="E14" s="693">
        <x:v>1.9833203047</x:v>
      </x:c>
      <x:c r="F14" s="693">
        <x:v>0.5406910475</x:v>
      </x:c>
      <x:c r="G14" s="692">
        <x:v>1.146688864</x:v>
      </x:c>
      <x:c r="H14" s="694" t="s">
        <x:v>611</x:v>
      </x:c>
      <x:c r="I14" s="692">
        <x:v>0.8754034431</x:v>
      </x:c>
      <x:c r="J14" s="695">
        <x:v>1.2972824212</x:v>
      </x:c>
      <x:c r="K14" s="692">
        <x:v>0.8328149346</x:v>
      </x:c>
      <x:c r="L14" s="695">
        <x:v>0.5433767382</x:v>
      </x:c>
      <x:c r="M14" s="692">
        <x:v>0.7399806971</x:v>
      </x:c>
      <x:c r="N14" s="695">
        <x:v>2.2890718519</x:v>
      </x:c>
      <x:c r="O14" s="696">
        <x:v>0.3161906824</x:v>
      </x:c>
      <x:c r="P14" s="695">
        <x:v>1.0787510231</x:v>
      </x:c>
      <x:c r="Q14" s="692">
        <x:v>1.3408877848</x:v>
      </x:c>
      <x:c r="R14" s="693">
        <x:v>0.6859588115</x:v>
      </x:c>
      <x:c r="S14" s="697" t="s">
        <x:v>117</x:v>
      </x:c>
      <x:c r="T14" s="698" t="s">
        <x:v>117</x:v>
      </x:c>
      <x:c r="U14" s="699">
        <x:v>0.9433186587</x:v>
      </x:c>
      <x:c r="V14" s="699">
        <x:v>0.0433305552</x:v>
      </x:c>
      <x:c r="W14" s="694">
        <x:v>0.7946373258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1.2822117201</x:v>
      </x:c>
      <x:c r="D15" s="703">
        <x:v>1.2192294061</x:v>
      </x:c>
      <x:c r="E15" s="704">
        <x:v>1.6531554437</x:v>
      </x:c>
      <x:c r="F15" s="704">
        <x:v>1.0783028072</x:v>
      </x:c>
      <x:c r="G15" s="703">
        <x:v>1.070247934</x:v>
      </x:c>
      <x:c r="H15" s="705">
        <x:v>-1.068148305</x:v>
      </x:c>
      <x:c r="I15" s="703">
        <x:v>1.1227621234</x:v>
      </x:c>
      <x:c r="J15" s="706">
        <x:v>1.6757569469</x:v>
      </x:c>
      <x:c r="K15" s="703">
        <x:v>0.615497339</x:v>
      </x:c>
      <x:c r="L15" s="706">
        <x:v>0.965984408</x:v>
      </x:c>
      <x:c r="M15" s="703">
        <x:v>1.2150141985</x:v>
      </x:c>
      <x:c r="N15" s="706">
        <x:v>1.8297094579</x:v>
      </x:c>
      <x:c r="O15" s="707">
        <x:v>1.2615628554</x:v>
      </x:c>
      <x:c r="P15" s="706">
        <x:v>1.3205612082</x:v>
      </x:c>
      <x:c r="Q15" s="704">
        <x:v>1.7158606533</x:v>
      </x:c>
      <x:c r="R15" s="704">
        <x:v>0.9495731328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-2.221756747</x:v>
      </x:c>
      <x:c r="D16" s="681">
        <x:v>-2.551766338</x:v>
      </x:c>
      <x:c r="E16" s="682">
        <x:v>-2.068316483</x:v>
      </x:c>
      <x:c r="F16" s="684">
        <x:v>-1.989701763</x:v>
      </x:c>
      <x:c r="G16" s="682">
        <x:v>-2.033014308</x:v>
      </x:c>
      <x:c r="H16" s="684">
        <x:v>-2.345242428</x:v>
      </x:c>
      <x:c r="I16" s="682">
        <x:v>-2.42940653</x:v>
      </x:c>
      <x:c r="J16" s="684">
        <x:v>-1.678714513</x:v>
      </x:c>
      <x:c r="K16" s="682">
        <x:v>-3.064259637</x:v>
      </x:c>
      <x:c r="L16" s="684">
        <x:v>-2.269977108</x:v>
      </x:c>
      <x:c r="M16" s="682">
        <x:v>-2.183575961</x:v>
      </x:c>
      <x:c r="N16" s="682">
        <x:v>-3.120903229</x:v>
      </x:c>
      <x:c r="O16" s="685">
        <x:v>-3.270575841</x:v>
      </x:c>
      <x:c r="P16" s="684">
        <x:v>-1.940250841</x:v>
      </x:c>
      <x:c r="Q16" s="682">
        <x:v>-2.334070063</x:v>
      </x:c>
      <x:c r="R16" s="682">
        <x:v>-2.12353432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-6.194009003</x:v>
      </x:c>
      <x:c r="D17" s="681">
        <x:v>-6.866650498</x:v>
      </x:c>
      <x:c r="E17" s="682">
        <x:v>-7.335130003</x:v>
      </x:c>
      <x:c r="F17" s="719">
        <x:v>-3.856343853</x:v>
      </x:c>
      <x:c r="G17" s="682">
        <x:v>-6.198870242</x:v>
      </x:c>
      <x:c r="H17" s="719">
        <x:v>0.0701422257</x:v>
      </x:c>
      <x:c r="I17" s="682">
        <x:v>-7.174683091</x:v>
      </x:c>
      <x:c r="J17" s="719">
        <x:v>-3.629366559</x:v>
      </x:c>
      <x:c r="K17" s="682">
        <x:v>-7.263194327</x:v>
      </x:c>
      <x:c r="L17" s="719">
        <x:v>-7.548439023</x:v>
      </x:c>
      <x:c r="M17" s="682">
        <x:v>-6.423431554</x:v>
      </x:c>
      <x:c r="N17" s="682">
        <x:v>-3.62799428</x:v>
      </x:c>
      <x:c r="O17" s="685">
        <x:v>-7.446695677</x:v>
      </x:c>
      <x:c r="P17" s="684">
        <x:v>-5.963569887</x:v>
      </x:c>
      <x:c r="Q17" s="682">
        <x:v>-6.02520279</x:v>
      </x:c>
      <x:c r="R17" s="682">
        <x:v>-6.341636698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-1.798385532</x:v>
      </x:c>
      <x:c r="D19" s="681">
        <x:v>-3.973947561</x:v>
      </x:c>
      <x:c r="E19" s="726">
        <x:v>0.438334056</x:v>
      </x:c>
      <x:c r="F19" s="682">
        <x:v>-2.279630924</x:v>
      </x:c>
      <x:c r="G19" s="685">
        <x:v>-2.654485492</x:v>
      </x:c>
      <x:c r="H19" s="683" t="s">
        <x:v>611</x:v>
      </x:c>
      <x:c r="I19" s="685" t="s">
        <x:v>679</x:v>
      </x:c>
      <x:c r="J19" s="683" t="s">
        <x:v>679</x:v>
      </x:c>
      <x:c r="K19" s="685">
        <x:v>3.2280506867</x:v>
      </x:c>
      <x:c r="L19" s="683">
        <x:v>-0.052128723</x:v>
      </x:c>
      <x:c r="M19" s="685">
        <x:v>-2.457134878</x:v>
      </x:c>
      <x:c r="N19" s="683">
        <x:v>1.381520248</x:v>
      </x:c>
      <x:c r="O19" s="685">
        <x:v>4.5107269159</x:v>
      </x:c>
      <x:c r="P19" s="683">
        <x:v>-4.049004592</x:v>
      </x:c>
      <x:c r="Q19" s="688">
        <x:v>-1.644888346</x:v>
      </x:c>
      <x:c r="R19" s="688">
        <x:v>-2.012015635</x:v>
      </x:c>
      <x:c r="S19" s="686" t="s">
        <x:v>117</x:v>
      </x:c>
      <x:c r="T19" s="712" t="s">
        <x:v>117</x:v>
      </x:c>
      <x:c r="U19" s="685">
        <x:v>-0.550698726</x:v>
      </x:c>
      <x:c r="V19" s="688" t="s">
        <x:v>611</x:v>
      </x:c>
      <x:c r="W19" s="683">
        <x:v>-14.56824749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-8.065413216</x:v>
      </x:c>
      <x:c r="D20" s="681">
        <x:v>-7.474330474</x:v>
      </x:c>
      <x:c r="E20" s="682">
        <x:v>-7.961245173</x:v>
      </x:c>
      <x:c r="F20" s="682">
        <x:v>-9.287907251</x:v>
      </x:c>
      <x:c r="G20" s="685">
        <x:v>-8.541636537</x:v>
      </x:c>
      <x:c r="H20" s="683" t="s">
        <x:v>611</x:v>
      </x:c>
      <x:c r="I20" s="685">
        <x:v>-9.384656513</x:v>
      </x:c>
      <x:c r="J20" s="683">
        <x:v>-0.337722632</x:v>
      </x:c>
      <x:c r="K20" s="685">
        <x:v>-2.265637672</x:v>
      </x:c>
      <x:c r="L20" s="683">
        <x:v>-11.81955576</x:v>
      </x:c>
      <x:c r="M20" s="685">
        <x:v>-9.892313621</x:v>
      </x:c>
      <x:c r="N20" s="683">
        <x:v>-2.996881588</x:v>
      </x:c>
      <x:c r="O20" s="685">
        <x:v>-7.013436922</x:v>
      </x:c>
      <x:c r="P20" s="683">
        <x:v>-8.440679614</x:v>
      </x:c>
      <x:c r="Q20" s="688">
        <x:v>-9.011980354</x:v>
      </x:c>
      <x:c r="R20" s="688">
        <x:v>-6.748025963</x:v>
      </x:c>
      <x:c r="S20" s="686" t="s">
        <x:v>117</x:v>
      </x:c>
      <x:c r="T20" s="712" t="s">
        <x:v>117</x:v>
      </x:c>
      <x:c r="U20" s="685">
        <x:v>-7.987687425</x:v>
      </x:c>
      <x:c r="V20" s="688" t="s">
        <x:v>611</x:v>
      </x:c>
      <x:c r="W20" s="683">
        <x:v>-13.54696626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-5.451428912</x:v>
      </x:c>
      <x:c r="D21" s="692">
        <x:v>-4.865731921</x:v>
      </x:c>
      <x:c r="E21" s="693">
        <x:v>-6.491957319</x:v>
      </x:c>
      <x:c r="F21" s="693">
        <x:v>-3.874820512</x:v>
      </x:c>
      <x:c r="G21" s="696">
        <x:v>-5.754757806</x:v>
      </x:c>
      <x:c r="H21" s="694" t="s">
        <x:v>611</x:v>
      </x:c>
      <x:c r="I21" s="696">
        <x:v>-6.987034187</x:v>
      </x:c>
      <x:c r="J21" s="694">
        <x:v>1.5364615296</x:v>
      </x:c>
      <x:c r="K21" s="696">
        <x:v>-5.440314161</x:v>
      </x:c>
      <x:c r="L21" s="694">
        <x:v>-5.612947149</x:v>
      </x:c>
      <x:c r="M21" s="696">
        <x:v>-6.308026422</x:v>
      </x:c>
      <x:c r="N21" s="694">
        <x:v>-3.291923612</x:v>
      </x:c>
      <x:c r="O21" s="696">
        <x:v>3.2630071039</x:v>
      </x:c>
      <x:c r="P21" s="694">
        <x:v>-8.560087373</x:v>
      </x:c>
      <x:c r="Q21" s="699">
        <x:v>-5.319008626</x:v>
      </x:c>
      <x:c r="R21" s="699">
        <x:v>-5.635725186</x:v>
      </x:c>
      <x:c r="S21" s="697" t="s">
        <x:v>117</x:v>
      </x:c>
      <x:c r="T21" s="727" t="s">
        <x:v>117</x:v>
      </x:c>
      <x:c r="U21" s="696">
        <x:v>-4.240119871</x:v>
      </x:c>
      <x:c r="V21" s="699" t="s">
        <x:v>611</x:v>
      </x:c>
      <x:c r="W21" s="694">
        <x:v>-17.81713099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-33.16313214</x:v>
      </x:c>
      <x:c r="D22" s="703">
        <x:v>-36.46250026</x:v>
      </x:c>
      <x:c r="E22" s="704">
        <x:v>-34.9715156</x:v>
      </x:c>
      <x:c r="F22" s="704">
        <x:v>-24.04599145</x:v>
      </x:c>
      <x:c r="G22" s="707">
        <x:v>-33.16313214</x:v>
      </x:c>
      <x:c r="H22" s="729">
        <x:v>                   0</x:v>
      </x:c>
      <x:c r="I22" s="707">
        <x:v>-25.44810994</x:v>
      </x:c>
      <x:c r="J22" s="706">
        <x:v>-36.99272336</x:v>
      </x:c>
      <x:c r="K22" s="707" t="s">
        <x:v>123</x:v>
      </x:c>
      <x:c r="L22" s="705" t="s">
        <x:v>123</x:v>
      </x:c>
      <x:c r="M22" s="707">
        <x:v>-33.15947407</x:v>
      </x:c>
      <x:c r="N22" s="705">
        <x:v>-27.86447996</x:v>
      </x:c>
      <x:c r="O22" s="707">
        <x:v>-16.29298126</x:v>
      </x:c>
      <x:c r="P22" s="705">
        <x:v>-34.54483762</x:v>
      </x:c>
      <x:c r="Q22" s="730">
        <x:v>-16.17411137</x:v>
      </x:c>
      <x:c r="R22" s="730">
        <x:v>-38.36212286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-6.290454957</x:v>
      </x:c>
      <x:c r="D23" s="681">
        <x:v>-6.47222642</x:v>
      </x:c>
      <x:c r="E23" s="688">
        <x:v>-3.079935818</x:v>
      </x:c>
      <x:c r="F23" s="682">
        <x:v>-6.970273576</x:v>
      </x:c>
      <x:c r="G23" s="681">
        <x:v>-5.172566902</x:v>
      </x:c>
      <x:c r="H23" s="683">
        <x:v>-7.895162149</x:v>
      </x:c>
      <x:c r="I23" s="685">
        <x:v>-7.671494949</x:v>
      </x:c>
      <x:c r="J23" s="683">
        <x:v>-2.419319991</x:v>
      </x:c>
      <x:c r="K23" s="685">
        <x:v>-6.919391734</x:v>
      </x:c>
      <x:c r="L23" s="683">
        <x:v>-4.917491164</x:v>
      </x:c>
      <x:c r="M23" s="685">
        <x:v>-6.142758805</x:v>
      </x:c>
      <x:c r="N23" s="683">
        <x:v>-9.597876647</x:v>
      </x:c>
      <x:c r="O23" s="685">
        <x:v>-8.414695648</x:v>
      </x:c>
      <x:c r="P23" s="683">
        <x:v>-4.232417804</x:v>
      </x:c>
      <x:c r="Q23" s="688">
        <x:v>-6.893549047</x:v>
      </x:c>
      <x:c r="R23" s="688">
        <x:v>-5.725193337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-9.510484001</x:v>
      </x:c>
      <x:c r="D24" s="804">
        <x:v>-8.375114894</x:v>
      </x:c>
      <x:c r="E24" s="738">
        <x:v>-9.744711771</x:v>
      </x:c>
      <x:c r="F24" s="739">
        <x:v>-4.13120418</x:v>
      </x:c>
      <x:c r="G24" s="740">
        <x:v>-6.583880479</x:v>
      </x:c>
      <x:c r="H24" s="741">
        <x:v>-14.46644085</x:v>
      </x:c>
      <x:c r="I24" s="740">
        <x:v>-8.945779994</x:v>
      </x:c>
      <x:c r="J24" s="741">
        <x:v>-9.783795627</x:v>
      </x:c>
      <x:c r="K24" s="740">
        <x:v>-9.930101935</x:v>
      </x:c>
      <x:c r="L24" s="741">
        <x:v>-12.01930372</x:v>
      </x:c>
      <x:c r="M24" s="740">
        <x:v>-9.263560139</x:v>
      </x:c>
      <x:c r="N24" s="741">
        <x:v>-12.00841705</x:v>
      </x:c>
      <x:c r="O24" s="740">
        <x:v>-8.079470969</x:v>
      </x:c>
      <x:c r="P24" s="741">
        <x:v>-10.13777738</x:v>
      </x:c>
      <x:c r="Q24" s="742">
        <x:v>-6.798061854</x:v>
      </x:c>
      <x:c r="R24" s="742">
        <x:v>-12.0527542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1.9685640612</x:v>
      </x:c>
      <x:c r="D12" s="359">
        <x:v>-0.130221534</x:v>
      </x:c>
      <x:c r="E12" s="83">
        <x:v>2.9148293435</x:v>
      </x:c>
      <x:c r="F12" s="83">
        <x:v>0.7946813566</x:v>
      </x:c>
      <x:c r="G12" s="359">
        <x:v>2.4516696255</x:v>
      </x:c>
      <x:c r="H12" s="81" t="s">
        <x:v>611</x:v>
      </x:c>
      <x:c r="I12" s="359">
        <x:v>2.3340634697</x:v>
      </x:c>
      <x:c r="J12" s="84">
        <x:v>-0.201949859</x:v>
      </x:c>
      <x:c r="K12" s="359">
        <x:v>2.0958231959</x:v>
      </x:c>
      <x:c r="L12" s="84">
        <x:v>0.9204466753</x:v>
      </x:c>
      <x:c r="M12" s="359">
        <x:v>1.1310304813</x:v>
      </x:c>
      <x:c r="N12" s="84">
        <x:v>2.5742925063</x:v>
      </x:c>
      <x:c r="O12" s="360">
        <x:v>-0.051558688</x:v>
      </x:c>
      <x:c r="P12" s="84">
        <x:v>2.1579192896</x:v>
      </x:c>
      <x:c r="Q12" s="83">
        <x:v>2.4265509083</x:v>
      </x:c>
      <x:c r="R12" s="83">
        <x:v>0.45295072</x:v>
      </x:c>
      <x:c r="S12" s="361" t="s">
        <x:v>117</x:v>
      </x:c>
      <x:c r="T12" s="362" t="s">
        <x:v>117</x:v>
      </x:c>
      <x:c r="U12" s="80">
        <x:v>1.7791298124</x:v>
      </x:c>
      <x:c r="V12" s="80">
        <x:v>0.2181587221</x:v>
      </x:c>
      <x:c r="W12" s="81">
        <x:v>0.1390849713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2.5150613727</x:v>
      </x:c>
      <x:c r="D13" s="359">
        <x:v>1.0520784425</x:v>
      </x:c>
      <x:c r="E13" s="83">
        <x:v>2.5176403341</x:v>
      </x:c>
      <x:c r="F13" s="83">
        <x:v>0.9470901713</x:v>
      </x:c>
      <x:c r="G13" s="359">
        <x:v>3.7245848382</x:v>
      </x:c>
      <x:c r="H13" s="84" t="s">
        <x:v>611</x:v>
      </x:c>
      <x:c r="I13" s="83">
        <x:v>1.8592488576</x:v>
      </x:c>
      <x:c r="J13" s="84">
        <x:v>1.8905510237</x:v>
      </x:c>
      <x:c r="K13" s="359">
        <x:v>-0.751465093</x:v>
      </x:c>
      <x:c r="L13" s="84">
        <x:v>1.0925258289</x:v>
      </x:c>
      <x:c r="M13" s="83">
        <x:v>1.3328665929</x:v>
      </x:c>
      <x:c r="N13" s="84">
        <x:v>3.2026964214</x:v>
      </x:c>
      <x:c r="O13" s="360">
        <x:v>1.2287322194</x:v>
      </x:c>
      <x:c r="P13" s="84">
        <x:v>2.2136678015</x:v>
      </x:c>
      <x:c r="Q13" s="83">
        <x:v>1.825969286</x:v>
      </x:c>
      <x:c r="R13" s="83">
        <x:v>1.7429821778</x:v>
      </x:c>
      <x:c r="S13" s="361" t="s">
        <x:v>117</x:v>
      </x:c>
      <x:c r="T13" s="362" t="s">
        <x:v>117</x:v>
      </x:c>
      <x:c r="U13" s="80">
        <x:v>2.0730384452</x:v>
      </x:c>
      <x:c r="V13" s="80">
        <x:v>0.6256752605</x:v>
      </x:c>
      <x:c r="W13" s="84">
        <x:v>1.0207191532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2.4881016828</x:v>
      </x:c>
      <x:c r="D14" s="363">
        <x:v>0.6706685339</x:v>
      </x:c>
      <x:c r="E14" s="125">
        <x:v>2.98316883</x:v>
      </x:c>
      <x:c r="F14" s="125">
        <x:v>0.7900196805</x:v>
      </x:c>
      <x:c r="G14" s="363">
        <x:v>2.9205870434</x:v>
      </x:c>
      <x:c r="H14" s="126" t="s">
        <x:v>611</x:v>
      </x:c>
      <x:c r="I14" s="363">
        <x:v>1.9753336446</x:v>
      </x:c>
      <x:c r="J14" s="127">
        <x:v>1.5794639775</x:v>
      </x:c>
      <x:c r="K14" s="363">
        <x:v>0.9772436186</x:v>
      </x:c>
      <x:c r="L14" s="127">
        <x:v>1.0024078633</x:v>
      </x:c>
      <x:c r="M14" s="363">
        <x:v>1.7878869522</x:v>
      </x:c>
      <x:c r="N14" s="127">
        <x:v>1.9460899399</x:v>
      </x:c>
      <x:c r="O14" s="364">
        <x:v>0.2971384736</x:v>
      </x:c>
      <x:c r="P14" s="127">
        <x:v>2.573364448</x:v>
      </x:c>
      <x:c r="Q14" s="363">
        <x:v>2.3122882526</x:v>
      </x:c>
      <x:c r="R14" s="125">
        <x:v>1.304047514</x:v>
      </x:c>
      <x:c r="S14" s="365" t="s">
        <x:v>117</x:v>
      </x:c>
      <x:c r="T14" s="366" t="s">
        <x:v>117</x:v>
      </x:c>
      <x:c r="U14" s="96">
        <x:v>2.323474576</x:v>
      </x:c>
      <x:c r="V14" s="96">
        <x:v>0.018768239</x:v>
      </x:c>
      <x:c r="W14" s="126">
        <x:v>0.4691536699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6.4631913369</x:v>
      </x:c>
      <x:c r="D15" s="367">
        <x:v>3.8502120238</x:v>
      </x:c>
      <x:c r="E15" s="128">
        <x:v>4.6270358136</x:v>
      </x:c>
      <x:c r="F15" s="128">
        <x:v>3.0611047915</x:v>
      </x:c>
      <x:c r="G15" s="367">
        <x:v>5.5173951665</x:v>
      </x:c>
      <x:c r="H15" s="129">
        <x:v>-0.611483077</x:v>
      </x:c>
      <x:c r="I15" s="367">
        <x:v>5.2231117604</x:v>
      </x:c>
      <x:c r="J15" s="368">
        <x:v>3.7868673989</x:v>
      </x:c>
      <x:c r="K15" s="367">
        <x:v>1.3842912408</x:v>
      </x:c>
      <x:c r="L15" s="368">
        <x:v>4.0236035245</x:v>
      </x:c>
      <x:c r="M15" s="367">
        <x:v>5.9234233293</x:v>
      </x:c>
      <x:c r="N15" s="368">
        <x:v>2.7973427037</x:v>
      </x:c>
      <x:c r="O15" s="369">
        <x:v>2.2406606168</x:v>
      </x:c>
      <x:c r="P15" s="368">
        <x:v>6.2549007756</x:v>
      </x:c>
      <x:c r="Q15" s="128">
        <x:v>5.7199162935</x:v>
      </x:c>
      <x:c r="R15" s="128">
        <x:v>3.6300180178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-8.547866053</x:v>
      </x:c>
      <x:c r="D16" s="359">
        <x:v>-5.514315889</x:v>
      </x:c>
      <x:c r="E16" s="83">
        <x:v>-4.683572308</x:v>
      </x:c>
      <x:c r="F16" s="84">
        <x:v>-4.717029146</x:v>
      </x:c>
      <x:c r="G16" s="83">
        <x:v>-7.421981335</x:v>
      </x:c>
      <x:c r="H16" s="84">
        <x:v>-3.002776951</x:v>
      </x:c>
      <x:c r="I16" s="83">
        <x:v>-7.863453264</x:v>
      </x:c>
      <x:c r="J16" s="84">
        <x:v>-3.487936026</x:v>
      </x:c>
      <x:c r="K16" s="83">
        <x:v>-5.092510546</x:v>
      </x:c>
      <x:c r="L16" s="84">
        <x:v>-6.375785102</x:v>
      </x:c>
      <x:c r="M16" s="83">
        <x:v>-8.309489166</x:v>
      </x:c>
      <x:c r="N16" s="83">
        <x:v>-2.891987813</x:v>
      </x:c>
      <x:c r="O16" s="360">
        <x:v>-4.477747919</x:v>
      </x:c>
      <x:c r="P16" s="84">
        <x:v>-7.07499017</x:v>
      </x:c>
      <x:c r="Q16" s="83">
        <x:v>-5.537602434</x:v>
      </x:c>
      <x:c r="R16" s="83">
        <x:v>-6.638011804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-13.7705648</x:v>
      </x:c>
      <x:c r="D17" s="359">
        <x:v>-9.011357163</x:v>
      </x:c>
      <x:c r="E17" s="83">
        <x:v>-9.522948886</x:v>
      </x:c>
      <x:c r="F17" s="373">
        <x:v>-5.192524555</x:v>
      </x:c>
      <x:c r="G17" s="83">
        <x:v>-13.13002529</x:v>
      </x:c>
      <x:c r="H17" s="373">
        <x:v>0.0536057564</x:v>
      </x:c>
      <x:c r="I17" s="83">
        <x:v>-13.22217736</x:v>
      </x:c>
      <x:c r="J17" s="373">
        <x:v>-4.653200054</x:v>
      </x:c>
      <x:c r="K17" s="83">
        <x:v>-6.98269585</x:v>
      </x:c>
      <x:c r="L17" s="373">
        <x:v>-11.93410777</x:v>
      </x:c>
      <x:c r="M17" s="83">
        <x:v>-13.66058677</x:v>
      </x:c>
      <x:c r="N17" s="83">
        <x:v>-2.333363991</x:v>
      </x:c>
      <x:c r="O17" s="360">
        <x:v>-6.636756319</x:v>
      </x:c>
      <x:c r="P17" s="84">
        <x:v>-12.14682838</x:v>
      </x:c>
      <x:c r="Q17" s="83">
        <x:v>-9.148010652</x:v>
      </x:c>
      <x:c r="R17" s="83">
        <x:v>-10.30159928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-0.801421565</x:v>
      </x:c>
      <x:c r="D19" s="359">
        <x:v>-1.156199487</x:v>
      </x:c>
      <x:c r="E19" s="374">
        <x:v>0.1238069054</x:v>
      </x:c>
      <x:c r="F19" s="83">
        <x:v>-0.505287257</x:v>
      </x:c>
      <x:c r="G19" s="360">
        <x:v>-1.193160016</x:v>
      </x:c>
      <x:c r="H19" s="81" t="s">
        <x:v>611</x:v>
      </x:c>
      <x:c r="I19" s="360" t="s">
        <x:v>679</x:v>
      </x:c>
      <x:c r="J19" s="81" t="s">
        <x:v>679</x:v>
      </x:c>
      <x:c r="K19" s="360">
        <x:v>0.629857678</x:v>
      </x:c>
      <x:c r="L19" s="81">
        <x:v>-0.014028899</x:v>
      </x:c>
      <x:c r="M19" s="360">
        <x:v>-0.956314614</x:v>
      </x:c>
      <x:c r="N19" s="81">
        <x:v>0.2910861124</x:v>
      </x:c>
      <x:c r="O19" s="360">
        <x:v>1.1078500197</x:v>
      </x:c>
      <x:c r="P19" s="81">
        <x:v>-1.50673092</x:v>
      </x:c>
      <x:c r="Q19" s="80">
        <x:v>-0.539916268</x:v>
      </x:c>
      <x:c r="R19" s="80">
        <x:v>-0.60723085</x:v>
      </x:c>
      <x:c r="S19" s="361" t="s">
        <x:v>117</x:v>
      </x:c>
      <x:c r="T19" s="372" t="s">
        <x:v>117</x:v>
      </x:c>
      <x:c r="U19" s="360">
        <x:v>-0.237599085</x:v>
      </x:c>
      <x:c r="V19" s="80" t="s">
        <x:v>611</x:v>
      </x:c>
      <x:c r="W19" s="81">
        <x:v>-2.075668493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-3.02127611</x:v>
      </x:c>
      <x:c r="D20" s="359">
        <x:v>-1.849505443</x:v>
      </x:c>
      <x:c r="E20" s="83">
        <x:v>-1.857210657</x:v>
      </x:c>
      <x:c r="F20" s="83">
        <x:v>-1.705541633</x:v>
      </x:c>
      <x:c r="G20" s="360">
        <x:v>-3.248993868</x:v>
      </x:c>
      <x:c r="H20" s="81" t="s">
        <x:v>611</x:v>
      </x:c>
      <x:c r="I20" s="360">
        <x:v>-3.171729937</x:v>
      </x:c>
      <x:c r="J20" s="81">
        <x:v>-0.054330999</x:v>
      </x:c>
      <x:c r="K20" s="360">
        <x:v>-0.367515632</x:v>
      </x:c>
      <x:c r="L20" s="81">
        <x:v>-2.621189998</x:v>
      </x:c>
      <x:c r="M20" s="360">
        <x:v>-3.185994393</x:v>
      </x:c>
      <x:c r="N20" s="81">
        <x:v>-0.555269952</x:v>
      </x:c>
      <x:c r="O20" s="360">
        <x:v>-1.362511045</x:v>
      </x:c>
      <x:c r="P20" s="81">
        <x:v>-2.698716541</x:v>
      </x:c>
      <x:c r="Q20" s="80">
        <x:v>-2.47881849</x:v>
      </x:c>
      <x:c r="R20" s="80">
        <x:v>-1.721366676</x:v>
      </x:c>
      <x:c r="S20" s="361" t="s">
        <x:v>117</x:v>
      </x:c>
      <x:c r="T20" s="372" t="s">
        <x:v>117</x:v>
      </x:c>
      <x:c r="U20" s="360">
        <x:v>-2.833727315</x:v>
      </x:c>
      <x:c r="V20" s="80" t="s">
        <x:v>611</x:v>
      </x:c>
      <x:c r="W20" s="81">
        <x:v>-1.744100827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-2.103541616</x:v>
      </x:c>
      <x:c r="D21" s="363">
        <x:v>-1.250565303</x:v>
      </x:c>
      <x:c r="E21" s="125">
        <x:v>-1.5500148</x:v>
      </x:c>
      <x:c r="F21" s="125">
        <x:v>-0.735894784</x:v>
      </x:c>
      <x:c r="G21" s="364">
        <x:v>-2.231631408</x:v>
      </x:c>
      <x:c r="H21" s="126" t="s">
        <x:v>611</x:v>
      </x:c>
      <x:c r="I21" s="364">
        <x:v>-2.517013098</x:v>
      </x:c>
      <x:c r="J21" s="126">
        <x:v>0.2237022095</x:v>
      </x:c>
      <x:c r="K21" s="364">
        <x:v>-0.930050415</x:v>
      </x:c>
      <x:c r="L21" s="126">
        <x:v>-1.388154679</x:v>
      </x:c>
      <x:c r="M21" s="364">
        <x:v>-2.110657936</x:v>
      </x:c>
      <x:c r="N21" s="126">
        <x:v>-0.61236785</x:v>
      </x:c>
      <x:c r="O21" s="364">
        <x:v>0.6756368294</x:v>
      </x:c>
      <x:c r="P21" s="126">
        <x:v>-2.781974735</x:v>
      </x:c>
      <x:c r="Q21" s="96">
        <x:v>-1.553250904</x:v>
      </x:c>
      <x:c r="R21" s="96">
        <x:v>-1.418518581</x:v>
      </x:c>
      <x:c r="S21" s="365" t="s">
        <x:v>117</x:v>
      </x:c>
      <x:c r="T21" s="375" t="s">
        <x:v>117</x:v>
      </x:c>
      <x:c r="U21" s="364">
        <x:v>-1.563844253</x:v>
      </x:c>
      <x:c r="V21" s="96" t="s">
        <x:v>611</x:v>
      </x:c>
      <x:c r="W21" s="126">
        <x:v>-2.387142819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-14.85934474</x:v>
      </x:c>
      <x:c r="D22" s="367">
        <x:v>-11.35931384</x:v>
      </x:c>
      <x:c r="E22" s="128">
        <x:v>-8.705803805</x:v>
      </x:c>
      <x:c r="F22" s="128">
        <x:v>-5.163776112</x:v>
      </x:c>
      <x:c r="G22" s="369">
        <x:v>-14.85934474</x:v>
      </x:c>
      <x:c r="H22" s="546">
        <x:v>                   0</x:v>
      </x:c>
      <x:c r="I22" s="369">
        <x:v>-6.604310835</x:v>
      </x:c>
      <x:c r="J22" s="368">
        <x:v>-13.56610249</x:v>
      </x:c>
      <x:c r="K22" s="369" t="s">
        <x:v>123</x:v>
      </x:c>
      <x:c r="L22" s="129" t="s">
        <x:v>123</x:v>
      </x:c>
      <x:c r="M22" s="369">
        <x:v>-14.48106554</x:v>
      </x:c>
      <x:c r="N22" s="129">
        <x:v>-2.395169675</x:v>
      </x:c>
      <x:c r="O22" s="369">
        <x:v>-2.08235328</x:v>
      </x:c>
      <x:c r="P22" s="129">
        <x:v>-14.84753419</x:v>
      </x:c>
      <x:c r="Q22" s="101">
        <x:v>-3.577818198</x:v>
      </x:c>
      <x:c r="R22" s="101">
        <x:v>-15.01955901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-6.220383142</x:v>
      </x:c>
      <x:c r="D23" s="359">
        <x:v>-4.274752401</x:v>
      </x:c>
      <x:c r="E23" s="80">
        <x:v>-1.938053856</x:v>
      </x:c>
      <x:c r="F23" s="83">
        <x:v>-4.006149846</x:v>
      </x:c>
      <x:c r="G23" s="359">
        <x:v>-4.453569414</x:v>
      </x:c>
      <x:c r="H23" s="81">
        <x:v>-4.128278177</x:v>
      </x:c>
      <x:c r="I23" s="360">
        <x:v>-6.129885299</x:v>
      </x:c>
      <x:c r="J23" s="81">
        <x:v>-1.523420204</x:v>
      </x:c>
      <x:c r="K23" s="360">
        <x:v>-2.597006776</x:v>
      </x:c>
      <x:c r="L23" s="81">
        <x:v>-2.385504766</x:v>
      </x:c>
      <x:c r="M23" s="360">
        <x:v>-6.055729096</x:v>
      </x:c>
      <x:c r="N23" s="81">
        <x:v>-2.088006006</x:v>
      </x:c>
      <x:c r="O23" s="360">
        <x:v>-3.966125382</x:v>
      </x:c>
      <x:c r="P23" s="81">
        <x:v>-3.958655902</x:v>
      </x:c>
      <x:c r="Q23" s="80">
        <x:v>-4.36508241</x:v>
      </x:c>
      <x:c r="R23" s="80">
        <x:v>-4.451085684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-5.750421167</x:v>
      </x:c>
      <x:c r="D24" s="377">
        <x:v>-3.504489451</x:v>
      </x:c>
      <x:c r="E24" s="378">
        <x:v>-3.318527105</x:v>
      </x:c>
      <x:c r="F24" s="379">
        <x:v>-1.560460746</x:v>
      </x:c>
      <x:c r="G24" s="380">
        <x:v>-3.539379503</x:v>
      </x:c>
      <x:c r="H24" s="20">
        <x:v>-4.767509002</x:v>
      </x:c>
      <x:c r="I24" s="380">
        <x:v>-4.581899841</x:v>
      </x:c>
      <x:c r="J24" s="20">
        <x:v>-3.261660292</x:v>
      </x:c>
      <x:c r="K24" s="380">
        <x:v>-2.405943841</x:v>
      </x:c>
      <x:c r="L24" s="20">
        <x:v>-3.745469486</x:v>
      </x:c>
      <x:c r="M24" s="380">
        <x:v>-5.353769501</x:v>
      </x:c>
      <x:c r="N24" s="20">
        <x:v>-2.204336886</x:v>
      </x:c>
      <x:c r="O24" s="380">
        <x:v>-2.808815464</x:v>
      </x:c>
      <x:c r="P24" s="20">
        <x:v>-5.001661378</x:v>
      </x:c>
      <x:c r="Q24" s="13">
        <x:v>-2.950178143</x:v>
      </x:c>
      <x:c r="R24" s="13">
        <x:v>-5.10856113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0.3398052665</x:v>
      </x:c>
      <x:c r="D34" s="359">
        <x:v>0.5868045826</x:v>
      </x:c>
      <x:c r="E34" s="83">
        <x:v>0.5746682052</x:v>
      </x:c>
      <x:c r="F34" s="83">
        <x:v>0.5962633333</x:v>
      </x:c>
      <x:c r="G34" s="359">
        <x:v>0.3405169679</x:v>
      </x:c>
      <x:c r="H34" s="81" t="s">
        <x:v>611</x:v>
      </x:c>
      <x:c r="I34" s="359">
        <x:v>0.3875225805</x:v>
      </x:c>
      <x:c r="J34" s="84">
        <x:v>0.705460975</x:v>
      </x:c>
      <x:c r="K34" s="359">
        <x:v>0.7447895518</x:v>
      </x:c>
      <x:c r="L34" s="84">
        <x:v>0.4715431733</x:v>
      </x:c>
      <x:c r="M34" s="359">
        <x:v>0.3567836956</x:v>
      </x:c>
      <x:c r="N34" s="84">
        <x:v>1.0532264903</x:v>
      </x:c>
      <x:c r="O34" s="360">
        <x:v>0.9304984429</x:v>
      </x:c>
      <x:c r="P34" s="84">
        <x:v>0.36503986</x:v>
      </x:c>
      <x:c r="Q34" s="83">
        <x:v>0.5266976337</x:v>
      </x:c>
      <x:c r="R34" s="83">
        <x:v>0.4444923605</x:v>
      </x:c>
      <x:c r="S34" s="361" t="s">
        <x:v>117</x:v>
      </x:c>
      <x:c r="T34" s="362" t="s">
        <x:v>117</x:v>
      </x:c>
      <x:c r="U34" s="80">
        <x:v>0.3514472754</x:v>
      </x:c>
      <x:c r="V34" s="80">
        <x:v>2.1210028284</x:v>
      </x:c>
      <x:c r="W34" s="81">
        <x:v>1.5662156876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0.4564097897</x:v>
      </x:c>
      <x:c r="D35" s="359">
        <x:v>0.7811272146</x:v>
      </x:c>
      <x:c r="E35" s="83">
        <x:v>0.7861047499</x:v>
      </x:c>
      <x:c r="F35" s="83">
        <x:v>0.7956912402</x:v>
      </x:c>
      <x:c r="G35" s="359">
        <x:v>0.4605927698</x:v>
      </x:c>
      <x:c r="H35" s="84" t="s">
        <x:v>611</x:v>
      </x:c>
      <x:c r="I35" s="83">
        <x:v>0.5235044747</x:v>
      </x:c>
      <x:c r="J35" s="84">
        <x:v>0.9252710191</x:v>
      </x:c>
      <x:c r="K35" s="359">
        <x:v>1.0074018849</x:v>
      </x:c>
      <x:c r="L35" s="84">
        <x:v>0.6399235181</x:v>
      </x:c>
      <x:c r="M35" s="83">
        <x:v>0.4887714742</x:v>
      </x:c>
      <x:c r="N35" s="84">
        <x:v>1.3291588751</x:v>
      </x:c>
      <x:c r="O35" s="360">
        <x:v>1.2202487603</x:v>
      </x:c>
      <x:c r="P35" s="84">
        <x:v>0.4922443209</x:v>
      </x:c>
      <x:c r="Q35" s="83">
        <x:v>0.6949642269</x:v>
      </x:c>
      <x:c r="R35" s="83">
        <x:v>0.6052418417</x:v>
      </x:c>
      <x:c r="S35" s="361" t="s">
        <x:v>117</x:v>
      </x:c>
      <x:c r="T35" s="362" t="s">
        <x:v>117</x:v>
      </x:c>
      <x:c r="U35" s="80">
        <x:v>0.4759617525</x:v>
      </x:c>
      <x:c r="V35" s="80">
        <x:v>2.721393844</x:v>
      </x:c>
      <x:c r="W35" s="84">
        <x:v>1.9248930747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0.3899915506</x:v>
      </x:c>
      <x:c r="D36" s="363">
        <x:v>0.6688543498</x:v>
      </x:c>
      <x:c r="E36" s="125">
        <x:v>0.6648367618</x:v>
      </x:c>
      <x:c r="F36" s="125">
        <x:v>0.6844019976</x:v>
      </x:c>
      <x:c r="G36" s="363">
        <x:v>0.392622732</x:v>
      </x:c>
      <x:c r="H36" s="126" t="s">
        <x:v>611</x:v>
      </x:c>
      <x:c r="I36" s="363">
        <x:v>0.4431673836</x:v>
      </x:c>
      <x:c r="J36" s="127">
        <x:v>0.8213434682</x:v>
      </x:c>
      <x:c r="K36" s="363">
        <x:v>0.8522081073</x:v>
      </x:c>
      <x:c r="L36" s="127">
        <x:v>0.5420715041</x:v>
      </x:c>
      <x:c r="M36" s="363">
        <x:v>0.4138856186</x:v>
      </x:c>
      <x:c r="N36" s="127">
        <x:v>1.1762415523</x:v>
      </x:c>
      <x:c r="O36" s="364">
        <x:v>1.0641189563</x:v>
      </x:c>
      <x:c r="P36" s="127">
        <x:v>0.4191986968</x:v>
      </x:c>
      <x:c r="Q36" s="363">
        <x:v>0.5798964654</x:v>
      </x:c>
      <x:c r="R36" s="125">
        <x:v>0.5260228666</x:v>
      </x:c>
      <x:c r="S36" s="365" t="s">
        <x:v>117</x:v>
      </x:c>
      <x:c r="T36" s="366" t="s">
        <x:v>117</x:v>
      </x:c>
      <x:c r="U36" s="96">
        <x:v>0.4059948271</x:v>
      </x:c>
      <x:c r="V36" s="96">
        <x:v>2.3087171498</x:v>
      </x:c>
      <x:c r="W36" s="126">
        <x:v>1.6937676859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0.1983867803</x:v>
      </x:c>
      <x:c r="D37" s="367">
        <x:v>0.3166655235</x:v>
      </x:c>
      <x:c r="E37" s="128">
        <x:v>0.357281748</x:v>
      </x:c>
      <x:c r="F37" s="128">
        <x:v>0.3522593575</x:v>
      </x:c>
      <x:c r="G37" s="367">
        <x:v>0.1939770311</x:v>
      </x:c>
      <x:c r="H37" s="129">
        <x:v>1.7468158074</x:v>
      </x:c>
      <x:c r="I37" s="367">
        <x:v>0.2149603866</x:v>
      </x:c>
      <x:c r="J37" s="368">
        <x:v>0.4425179893</x:v>
      </x:c>
      <x:c r="K37" s="367">
        <x:v>0.4446299455</x:v>
      </x:c>
      <x:c r="L37" s="368">
        <x:v>0.2400794219</x:v>
      </x:c>
      <x:c r="M37" s="367">
        <x:v>0.205120271</x:v>
      </x:c>
      <x:c r="N37" s="368">
        <x:v>0.654088416</x:v>
      </x:c>
      <x:c r="O37" s="369">
        <x:v>0.563031655</x:v>
      </x:c>
      <x:c r="P37" s="368">
        <x:v>0.2111242457</x:v>
      </x:c>
      <x:c r="Q37" s="128">
        <x:v>0.2999800286</x:v>
      </x:c>
      <x:c r="R37" s="128">
        <x:v>0.2615890963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0.2599194621</x:v>
      </x:c>
      <x:c r="D38" s="359">
        <x:v>0.4627530213</x:v>
      </x:c>
      <x:c r="E38" s="83">
        <x:v>0.4416108788</x:v>
      </x:c>
      <x:c r="F38" s="84">
        <x:v>0.4218124801</x:v>
      </x:c>
      <x:c r="G38" s="83">
        <x:v>0.2739180034</x:v>
      </x:c>
      <x:c r="H38" s="84">
        <x:v>0.7810245206</x:v>
      </x:c>
      <x:c r="I38" s="83">
        <x:v>0.3089490645</x:v>
      </x:c>
      <x:c r="J38" s="84">
        <x:v>0.4812916582</x:v>
      </x:c>
      <x:c r="K38" s="83">
        <x:v>0.6017188593</x:v>
      </x:c>
      <x:c r="L38" s="84">
        <x:v>0.3560309941</x:v>
      </x:c>
      <x:c r="M38" s="83">
        <x:v>0.2627810106</x:v>
      </x:c>
      <x:c r="N38" s="83">
        <x:v>1.0791550416</x:v>
      </x:c>
      <x:c r="O38" s="360">
        <x:v>0.730406423</x:v>
      </x:c>
      <x:c r="P38" s="84">
        <x:v>0.2742407826</x:v>
      </x:c>
      <x:c r="Q38" s="83">
        <x:v>0.4214946974</x:v>
      </x:c>
      <x:c r="R38" s="83">
        <x:v>0.3199051739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0.4498006502</x:v>
      </x:c>
      <x:c r="D39" s="359">
        <x:v>0.7619995938</x:v>
      </x:c>
      <x:c r="E39" s="83">
        <x:v>0.7702582563</x:v>
      </x:c>
      <x:c r="F39" s="373">
        <x:v>0.7426722419</x:v>
      </x:c>
      <x:c r="G39" s="83">
        <x:v>0.4721141131</x:v>
      </x:c>
      <x:c r="H39" s="373">
        <x:v>1.308483089</x:v>
      </x:c>
      <x:c r="I39" s="83">
        <x:v>0.542624932</x:v>
      </x:c>
      <x:c r="J39" s="373">
        <x:v>0.7799721734</x:v>
      </x:c>
      <x:c r="K39" s="83">
        <x:v>1.0401705134</x:v>
      </x:c>
      <x:c r="L39" s="373">
        <x:v>0.6325097079</x:v>
      </x:c>
      <x:c r="M39" s="83">
        <x:v>0.4702163723</x:v>
      </x:c>
      <x:c r="N39" s="83">
        <x:v>1.5548342626</x:v>
      </x:c>
      <x:c r="O39" s="360">
        <x:v>1.1220384355</x:v>
      </x:c>
      <x:c r="P39" s="84">
        <x:v>0.4909569559</x:v>
      </x:c>
      <x:c r="Q39" s="83">
        <x:v>0.6586353054</x:v>
      </x:c>
      <x:c r="R39" s="83">
        <x:v>0.6155972998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2.2439944344</x:v>
      </x:c>
      <x:c r="D41" s="359">
        <x:v>3.4370777742</x:v>
      </x:c>
      <x:c r="E41" s="374">
        <x:v>3.5404653291</x:v>
      </x:c>
      <x:c r="F41" s="83">
        <x:v>4.5115543512</x:v>
      </x:c>
      <x:c r="G41" s="360">
        <x:v>2.2247523024</x:v>
      </x:c>
      <x:c r="H41" s="81" t="s">
        <x:v>611</x:v>
      </x:c>
      <x:c r="I41" s="360" t="s">
        <x:v>679</x:v>
      </x:c>
      <x:c r="J41" s="81" t="s">
        <x:v>679</x:v>
      </x:c>
      <x:c r="K41" s="360">
        <x:v>5.125047768</x:v>
      </x:c>
      <x:c r="L41" s="81">
        <x:v>3.7158101083</x:v>
      </x:c>
      <x:c r="M41" s="360">
        <x:v>2.5693792012</x:v>
      </x:c>
      <x:c r="N41" s="81">
        <x:v>4.7460878036</x:v>
      </x:c>
      <x:c r="O41" s="360">
        <x:v>4.0716043107</x:v>
      </x:c>
      <x:c r="P41" s="81">
        <x:v>2.6872778262</x:v>
      </x:c>
      <x:c r="Q41" s="80">
        <x:v>3.0465619269</x:v>
      </x:c>
      <x:c r="R41" s="80">
        <x:v>3.3134278915</x:v>
      </x:c>
      <x:c r="S41" s="361" t="s">
        <x:v>117</x:v>
      </x:c>
      <x:c r="T41" s="372" t="s">
        <x:v>117</x:v>
      </x:c>
      <x:c r="U41" s="360">
        <x:v>2.3177645039</x:v>
      </x:c>
      <x:c r="V41" s="80" t="s">
        <x:v>611</x:v>
      </x:c>
      <x:c r="W41" s="81">
        <x:v>7.0185810227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2.6695386064</x:v>
      </x:c>
      <x:c r="D42" s="359">
        <x:v>4.0412589767</x:v>
      </x:c>
      <x:c r="E42" s="83">
        <x:v>4.2866678275</x:v>
      </x:c>
      <x:c r="F42" s="83">
        <x:v>5.4457229726</x:v>
      </x:c>
      <x:c r="G42" s="360">
        <x:v>2.6290097435</x:v>
      </x:c>
      <x:c r="H42" s="81" t="s">
        <x:v>611</x:v>
      </x:c>
      <x:c r="I42" s="360">
        <x:v>2.9588447629</x:v>
      </x:c>
      <x:c r="J42" s="81">
        <x:v>6.2160209934</x:v>
      </x:c>
      <x:c r="K42" s="360">
        <x:v>6.1647382401</x:v>
      </x:c>
      <x:c r="L42" s="81">
        <x:v>4.5092327413</x:v>
      </x:c>
      <x:c r="M42" s="360">
        <x:v>3.1049375492</x:v>
      </x:c>
      <x:c r="N42" s="81">
        <x:v>5.3971614625</x:v>
      </x:c>
      <x:c r="O42" s="360">
        <x:v>5.1474349118</x:v>
      </x:c>
      <x:c r="P42" s="81">
        <x:v>3.1276643862</x:v>
      </x:c>
      <x:c r="Q42" s="80">
        <x:v>3.6355950993</x:v>
      </x:c>
      <x:c r="R42" s="80">
        <x:v>3.9201560339</x:v>
      </x:c>
      <x:c r="S42" s="361" t="s">
        <x:v>117</x:v>
      </x:c>
      <x:c r="T42" s="372" t="s">
        <x:v>117</x:v>
      </x:c>
      <x:c r="U42" s="360">
        <x:v>2.818791837</x:v>
      </x:c>
      <x:c r="V42" s="80" t="s">
        <x:v>611</x:v>
      </x:c>
      <x:c r="W42" s="81">
        <x:v>7.767306828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2.5915479257</x:v>
      </x:c>
      <x:c r="D43" s="363">
        <x:v>3.8908259416</x:v>
      </x:c>
      <x:c r="E43" s="125">
        <x:v>4.1883195693</x:v>
      </x:c>
      <x:c r="F43" s="125">
        <x:v>5.2654545104</x:v>
      </x:c>
      <x:c r="G43" s="364">
        <x:v>2.5787223579</x:v>
      </x:c>
      <x:c r="H43" s="126" t="s">
        <x:v>611</x:v>
      </x:c>
      <x:c r="I43" s="364">
        <x:v>2.7759228557</x:v>
      </x:c>
      <x:c r="J43" s="126">
        <x:v>6.8683341703</x:v>
      </x:c>
      <x:c r="K43" s="364">
        <x:v>5.8494830732</x:v>
      </x:c>
      <x:c r="L43" s="126">
        <x:v>4.043459445</x:v>
      </x:c>
      <x:c r="M43" s="364">
        <x:v>2.9886540655</x:v>
      </x:c>
      <x:c r="N43" s="126">
        <x:v>5.3757290045</x:v>
      </x:c>
      <x:c r="O43" s="364">
        <x:v>4.8295281754</x:v>
      </x:c>
      <x:c r="P43" s="126">
        <x:v>3.0769824278</x:v>
      </x:c>
      <x:c r="Q43" s="96">
        <x:v>3.4244362013</x:v>
      </x:c>
      <x:c r="R43" s="96">
        <x:v>3.9729653605</x:v>
      </x:c>
      <x:c r="S43" s="365" t="s">
        <x:v>117</x:v>
      </x:c>
      <x:c r="T43" s="375" t="s">
        <x:v>117</x:v>
      </x:c>
      <x:c r="U43" s="364">
        <x:v>2.7113440886</x:v>
      </x:c>
      <x:c r="V43" s="96" t="s">
        <x:v>611</x:v>
      </x:c>
      <x:c r="W43" s="126">
        <x:v>7.4637892798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2.231803133</x:v>
      </x:c>
      <x:c r="D44" s="367">
        <x:v>3.2099210198</x:v>
      </x:c>
      <x:c r="E44" s="128">
        <x:v>4.017034657</x:v>
      </x:c>
      <x:c r="F44" s="128">
        <x:v>4.6566680906</x:v>
      </x:c>
      <x:c r="G44" s="369">
        <x:v>2.231803133</x:v>
      </x:c>
      <x:c r="H44" s="546">
        <x:v>                   0</x:v>
      </x:c>
      <x:c r="I44" s="369">
        <x:v>3.8532574519</x:v>
      </x:c>
      <x:c r="J44" s="368">
        <x:v>2.7268497634</x:v>
      </x:c>
      <x:c r="K44" s="369" t="s">
        <x:v>123</x:v>
      </x:c>
      <x:c r="L44" s="129" t="s">
        <x:v>123</x:v>
      </x:c>
      <x:c r="M44" s="369">
        <x:v>2.2898504238</x:v>
      </x:c>
      <x:c r="N44" s="129">
        <x:v>11.633614211</x:v>
      </x:c>
      <x:c r="O44" s="369">
        <x:v>7.8243117604</x:v>
      </x:c>
      <x:c r="P44" s="129">
        <x:v>2.3266380251</x:v>
      </x:c>
      <x:c r="Q44" s="101">
        <x:v>4.5206632853</x:v>
      </x:c>
      <x:c r="R44" s="101">
        <x:v>2.5541444216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1.0112648712</x:v>
      </x:c>
      <x:c r="D45" s="359">
        <x:v>1.5140587838</x:v>
      </x:c>
      <x:c r="E45" s="80">
        <x:v>1.589190006</x:v>
      </x:c>
      <x:c r="F45" s="83">
        <x:v>1.7398933749</x:v>
      </x:c>
      <x:c r="G45" s="359">
        <x:v>1.1614429733</x:v>
      </x:c>
      <x:c r="H45" s="81">
        <x:v>1.9124588533</x:v>
      </x:c>
      <x:c r="I45" s="360">
        <x:v>1.2514907823</x:v>
      </x:c>
      <x:c r="J45" s="81">
        <x:v>1.5880844858</x:v>
      </x:c>
      <x:c r="K45" s="360">
        <x:v>2.664371844</x:v>
      </x:c>
      <x:c r="L45" s="81">
        <x:v>2.0614048793</x:v>
      </x:c>
      <x:c r="M45" s="360">
        <x:v>1.0143714666</x:v>
      </x:c>
      <x:c r="N45" s="81">
        <x:v>4.5966709954</x:v>
      </x:c>
      <x:c r="O45" s="360">
        <x:v>2.1216413596</x:v>
      </x:c>
      <x:c r="P45" s="81">
        <x:v>1.069155266</x:v>
      </x:c>
      <x:c r="Q45" s="80">
        <x:v>1.5792483162</x:v>
      </x:c>
      <x:c r="R45" s="80">
        <x:v>1.2862464898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1.6538760769</x:v>
      </x:c>
      <x:c r="D46" s="377">
        <x:v>2.3898245409</x:v>
      </x:c>
      <x:c r="E46" s="378">
        <x:v>2.9364568867</x:v>
      </x:c>
      <x:c r="F46" s="379">
        <x:v>2.6474258902</x:v>
      </x:c>
      <x:c r="G46" s="380">
        <x:v>1.8601792977</x:v>
      </x:c>
      <x:c r="H46" s="20">
        <x:v>3.0343814442</x:v>
      </x:c>
      <x:c r="I46" s="380">
        <x:v>1.9524171861</x:v>
      </x:c>
      <x:c r="J46" s="20">
        <x:v>2.9996366113</x:v>
      </x:c>
      <x:c r="K46" s="380">
        <x:v>4.1273207492</x:v>
      </x:c>
      <x:c r="L46" s="20">
        <x:v>3.2090245999</x:v>
      </x:c>
      <x:c r="M46" s="380">
        <x:v>1.7302874427</x:v>
      </x:c>
      <x:c r="N46" s="20">
        <x:v>5.4476324063</x:v>
      </x:c>
      <x:c r="O46" s="380">
        <x:v>2.8764691285</x:v>
      </x:c>
      <x:c r="P46" s="20">
        <x:v>2.0268819936</x:v>
      </x:c>
      <x:c r="Q46" s="13">
        <x:v>2.3042885966</x:v>
      </x:c>
      <x:c r="R46" s="13">
        <x:v>2.3593246509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8218.75</x:v>
      </x:c>
      <x:c r="D12" s="320">
        <x:v>2822.33333</x:v>
      </x:c>
      <x:c r="E12" s="321">
        <x:v>2747.16666</x:v>
      </x:c>
      <x:c r="F12" s="321">
        <x:v>2649.25</x:v>
      </x:c>
      <x:c r="G12" s="320">
        <x:v>8111.25</x:v>
      </x:c>
      <x:c r="H12" s="322" t="s">
        <x:v>611</x:v>
      </x:c>
      <x:c r="I12" s="320">
        <x:v>6372.75</x:v>
      </x:c>
      <x:c r="J12" s="323">
        <x:v>1846</x:v>
      </x:c>
      <x:c r="K12" s="320">
        <x:v>1684.08333</x:v>
      </x:c>
      <x:c r="L12" s="323">
        <x:v>4260.41666</x:v>
      </x:c>
      <x:c r="M12" s="320">
        <x:v>7208.25</x:v>
      </x:c>
      <x:c r="N12" s="323">
        <x:v>926.75</x:v>
      </x:c>
      <x:c r="O12" s="91">
        <x:v>1146.75</x:v>
      </x:c>
      <x:c r="P12" s="323">
        <x:v>7072</x:v>
      </x:c>
      <x:c r="Q12" s="321">
        <x:v>3555.25</x:v>
      </x:c>
      <x:c r="R12" s="321">
        <x:v>4663.5</x:v>
      </x:c>
      <x:c r="S12" s="324" t="s">
        <x:v>117</x:v>
      </x:c>
      <x:c r="T12" s="325" t="s">
        <x:v>117</x:v>
      </x:c>
      <x:c r="U12" s="326">
        <x:v>7593</x:v>
      </x:c>
      <x:c r="V12" s="326">
        <x:v>223.5</x:v>
      </x:c>
      <x:c r="W12" s="322">
        <x:v>402.25</x:v>
      </x:c>
      <x:c r="X12" s="451">
        <x:v>0.716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6802.5</x:v>
      </x:c>
      <x:c r="D13" s="320">
        <x:v>2326.38333</x:v>
      </x:c>
      <x:c r="E13" s="321">
        <x:v>2269.66666</x:v>
      </x:c>
      <x:c r="F13" s="321">
        <x:v>2206.45</x:v>
      </x:c>
      <x:c r="G13" s="320">
        <x:v>6709.1</x:v>
      </x:c>
      <x:c r="H13" s="323" t="s">
        <x:v>611</x:v>
      </x:c>
      <x:c r="I13" s="321">
        <x:v>5217.1</x:v>
      </x:c>
      <x:c r="J13" s="323">
        <x:v>1585.4</x:v>
      </x:c>
      <x:c r="K13" s="320">
        <x:v>1368.9</x:v>
      </x:c>
      <x:c r="L13" s="323">
        <x:v>3479.41666</x:v>
      </x:c>
      <x:c r="M13" s="321">
        <x:v>5927.45</x:v>
      </x:c>
      <x:c r="N13" s="323">
        <x:v>797.25</x:v>
      </x:c>
      <x:c r="O13" s="91">
        <x:v>953.866666</x:v>
      </x:c>
      <x:c r="P13" s="323">
        <x:v>5848.63333</x:v>
      </x:c>
      <x:c r="Q13" s="321">
        <x:v>2940.5</x:v>
      </x:c>
      <x:c r="R13" s="321">
        <x:v>3862</x:v>
      </x:c>
      <x:c r="S13" s="324" t="s">
        <x:v>117</x:v>
      </x:c>
      <x:c r="T13" s="325" t="s">
        <x:v>117</x:v>
      </x:c>
      <x:c r="U13" s="326">
        <x:v>6256.91666</x:v>
      </x:c>
      <x:c r="V13" s="326">
        <x:v>186.533333</x:v>
      </x:c>
      <x:c r="W13" s="323">
        <x:v>359.05</x:v>
      </x:c>
      <x:c r="X13" s="452">
        <x:v>0.716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7761</x:v>
      </x:c>
      <x:c r="D14" s="328">
        <x:v>2665.16666</x:v>
      </x:c>
      <x:c r="E14" s="329">
        <x:v>2597</x:v>
      </x:c>
      <x:c r="F14" s="329">
        <x:v>2498.83333</x:v>
      </x:c>
      <x:c r="G14" s="328">
        <x:v>7651.83333</x:v>
      </x:c>
      <x:c r="H14" s="330" t="s">
        <x:v>611</x:v>
      </x:c>
      <x:c r="I14" s="328">
        <x:v>6021.5</x:v>
      </x:c>
      <x:c r="J14" s="331">
        <x:v>1739.5</x:v>
      </x:c>
      <x:c r="K14" s="328">
        <x:v>1584</x:v>
      </x:c>
      <x:c r="L14" s="331">
        <x:v>4021</x:v>
      </x:c>
      <x:c r="M14" s="328">
        <x:v>6802.83333</x:v>
      </x:c>
      <x:c r="N14" s="331">
        <x:v>874.166666</x:v>
      </x:c>
      <x:c r="O14" s="332">
        <x:v>1075.16666</x:v>
      </x:c>
      <x:c r="P14" s="331">
        <x:v>6685.83333</x:v>
      </x:c>
      <x:c r="Q14" s="328">
        <x:v>3412</x:v>
      </x:c>
      <x:c r="R14" s="329">
        <x:v>4349</x:v>
      </x:c>
      <x:c r="S14" s="333" t="s">
        <x:v>117</x:v>
      </x:c>
      <x:c r="T14" s="334" t="s">
        <x:v>117</x:v>
      </x:c>
      <x:c r="U14" s="335">
        <x:v>7157.5</x:v>
      </x:c>
      <x:c r="V14" s="335">
        <x:v>213.666666</x:v>
      </x:c>
      <x:c r="W14" s="330">
        <x:v>389.833333</x:v>
      </x:c>
      <x:c r="X14" s="451">
        <x:v>0.716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1084</x:v>
      </x:c>
      <x:c r="D15" s="337">
        <x:v>373</x:v>
      </x:c>
      <x:c r="E15" s="338">
        <x:v>317</x:v>
      </x:c>
      <x:c r="F15" s="338">
        <x:v>394</x:v>
      </x:c>
      <x:c r="G15" s="337">
        <x:v>1034</x:v>
      </x:c>
      <x:c r="H15" s="339">
        <x:v>50</x:v>
      </x:c>
      <x:c r="I15" s="337">
        <x:v>631</x:v>
      </x:c>
      <x:c r="J15" s="340">
        <x:v>453</x:v>
      </x:c>
      <x:c r="K15" s="337">
        <x:v>231</x:v>
      </x:c>
      <x:c r="L15" s="340">
        <x:v>400</x:v>
      </x:c>
      <x:c r="M15" s="337">
        <x:v>995</x:v>
      </x:c>
      <x:c r="N15" s="340">
        <x:v>80</x:v>
      </x:c>
      <x:c r="O15" s="341">
        <x:v>191</x:v>
      </x:c>
      <x:c r="P15" s="340">
        <x:v>893</x:v>
      </x:c>
      <x:c r="Q15" s="338">
        <x:v>562</x:v>
      </x:c>
      <x:c r="R15" s="338">
        <x:v>522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8858</x:v>
      </x:c>
      <x:c r="D16" s="320">
        <x:v>2998</x:v>
      </x:c>
      <x:c r="E16" s="321">
        <x:v>2929</x:v>
      </x:c>
      <x:c r="F16" s="323">
        <x:v>2931</x:v>
      </x:c>
      <x:c r="G16" s="321">
        <x:v>8164</x:v>
      </x:c>
      <x:c r="H16" s="323">
        <x:v>694</x:v>
      </x:c>
      <x:c r="I16" s="321">
        <x:v>6386</x:v>
      </x:c>
      <x:c r="J16" s="323">
        <x:v>2472</x:v>
      </x:c>
      <x:c r="K16" s="321">
        <x:v>1724</x:v>
      </x:c>
      <x:c r="L16" s="323">
        <x:v>4661</x:v>
      </x:c>
      <x:c r="M16" s="321">
        <x:v>8210</x:v>
      </x:c>
      <x:c r="N16" s="321">
        <x:v>603</x:v>
      </x:c>
      <x:c r="O16" s="91">
        <x:v>1322</x:v>
      </x:c>
      <x:c r="P16" s="323">
        <x:v>7536</x:v>
      </x:c>
      <x:c r="Q16" s="321">
        <x:v>4038</x:v>
      </x:c>
      <x:c r="R16" s="321">
        <x:v>4820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0.797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6206</x:v>
      </x:c>
      <x:c r="D17" s="320">
        <x:v>2050</x:v>
      </x:c>
      <x:c r="E17" s="321">
        <x:v>1982</x:v>
      </x:c>
      <x:c r="F17" s="345">
        <x:v>2174</x:v>
      </x:c>
      <x:c r="G17" s="321">
        <x:v>5586</x:v>
      </x:c>
      <x:c r="H17" s="345">
        <x:v>620</x:v>
      </x:c>
      <x:c r="I17" s="321">
        <x:v>4244</x:v>
      </x:c>
      <x:c r="J17" s="345">
        <x:v>1962</x:v>
      </x:c>
      <x:c r="K17" s="321">
        <x:v>1113</x:v>
      </x:c>
      <x:c r="L17" s="345">
        <x:v>3131</x:v>
      </x:c>
      <x:c r="M17" s="321">
        <x:v>5713</x:v>
      </x:c>
      <x:c r="N17" s="321">
        <x:v>458</x:v>
      </x:c>
      <x:c r="O17" s="91">
        <x:v>917</x:v>
      </x:c>
      <x:c r="P17" s="323">
        <x:v>5289</x:v>
      </x:c>
      <x:c r="Q17" s="321">
        <x:v>2871</x:v>
      </x:c>
      <x:c r="R17" s="321">
        <x:v>3335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0.797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188.916666</x:v>
      </x:c>
      <x:c r="D19" s="320">
        <x:v>75.9166666</x:v>
      </x:c>
      <x:c r="E19" s="346">
        <x:v>70.75</x:v>
      </x:c>
      <x:c r="F19" s="321">
        <x:v>42.25</x:v>
      </x:c>
      <x:c r="G19" s="91">
        <x:v>187.916666</x:v>
      </x:c>
      <x:c r="H19" s="322" t="s">
        <x:v>611</x:v>
      </x:c>
      <x:c r="I19" s="91" t="s">
        <x:v>679</x:v>
      </x:c>
      <x:c r="J19" s="322" t="s">
        <x:v>679</x:v>
      </x:c>
      <x:c r="K19" s="91">
        <x:v>36</x:v>
      </x:c>
      <x:c r="L19" s="322">
        <x:v>74</x:v>
      </x:c>
      <x:c r="M19" s="91">
        <x:v>146.166666</x:v>
      </x:c>
      <x:c r="N19" s="322">
        <x:v>40.25</x:v>
      </x:c>
      <x:c r="O19" s="91">
        <x:v>53.9166666</x:v>
      </x:c>
      <x:c r="P19" s="322">
        <x:v>135</x:v>
      </x:c>
      <x:c r="Q19" s="326">
        <x:v>108</x:v>
      </x:c>
      <x:c r="R19" s="326">
        <x:v>80.9166666</x:v>
      </x:c>
      <x:c r="S19" s="324" t="s">
        <x:v>117</x:v>
      </x:c>
      <x:c r="T19" s="344" t="s">
        <x:v>117</x:v>
      </x:c>
      <x:c r="U19" s="91">
        <x:v>172.666666</x:v>
      </x:c>
      <x:c r="V19" s="326" t="s">
        <x:v>611</x:v>
      </x:c>
      <x:c r="W19" s="322">
        <x:v>14.25</x:v>
      </x:c>
      <x:c r="X19" s="451">
        <x:v>0.581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157.05</x:v>
      </x:c>
      <x:c r="D20" s="320">
        <x:v>65.05</x:v>
      </x:c>
      <x:c r="E20" s="321">
        <x:v>57.4</x:v>
      </x:c>
      <x:c r="F20" s="321">
        <x:v>34.6</x:v>
      </x:c>
      <x:c r="G20" s="91">
        <x:v>156.25</x:v>
      </x:c>
      <x:c r="H20" s="322" t="s">
        <x:v>611</x:v>
      </x:c>
      <x:c r="I20" s="91">
        <x:v>131.6</x:v>
      </x:c>
      <x:c r="J20" s="322">
        <x:v>25.45</x:v>
      </x:c>
      <x:c r="K20" s="91">
        <x:v>30.2</x:v>
      </x:c>
      <x:c r="L20" s="322">
        <x:v>55.4</x:v>
      </x:c>
      <x:c r="M20" s="91">
        <x:v>117.65</x:v>
      </x:c>
      <x:c r="N20" s="322">
        <x:v>36.2</x:v>
      </x:c>
      <x:c r="O20" s="91">
        <x:v>41.65</x:v>
      </x:c>
      <x:c r="P20" s="322">
        <x:v>115.4</x:v>
      </x:c>
      <x:c r="Q20" s="326">
        <x:v>86.7</x:v>
      </x:c>
      <x:c r="R20" s="326">
        <x:v>70.35</x:v>
      </x:c>
      <x:c r="S20" s="324" t="s">
        <x:v>117</x:v>
      </x:c>
      <x:c r="T20" s="344" t="s">
        <x:v>117</x:v>
      </x:c>
      <x:c r="U20" s="91">
        <x:v>141.05</x:v>
      </x:c>
      <x:c r="V20" s="326" t="s">
        <x:v>611</x:v>
      </x:c>
      <x:c r="W20" s="322">
        <x:v>13.4</x:v>
      </x:c>
      <x:c r="X20" s="453">
        <x:v>0.581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171.5</x:v>
      </x:c>
      <x:c r="D21" s="328">
        <x:v>70.1666666</x:v>
      </x:c>
      <x:c r="E21" s="329">
        <x:v>62.3333333</x:v>
      </x:c>
      <x:c r="F21" s="329">
        <x:v>39</x:v>
      </x:c>
      <x:c r="G21" s="332">
        <x:v>170.5</x:v>
      </x:c>
      <x:c r="H21" s="330" t="s">
        <x:v>611</x:v>
      </x:c>
      <x:c r="I21" s="332">
        <x:v>146.5</x:v>
      </x:c>
      <x:c r="J21" s="330">
        <x:v>25</x:v>
      </x:c>
      <x:c r="K21" s="332">
        <x:v>30</x:v>
      </x:c>
      <x:c r="L21" s="330">
        <x:v>67.5</x:v>
      </x:c>
      <x:c r="M21" s="332">
        <x:v>131.5</x:v>
      </x:c>
      <x:c r="N21" s="330">
        <x:v>37</x:v>
      </x:c>
      <x:c r="O21" s="332">
        <x:v>49.5</x:v>
      </x:c>
      <x:c r="P21" s="330">
        <x:v>122</x:v>
      </x:c>
      <x:c r="Q21" s="335">
        <x:v>99.3333333</x:v>
      </x:c>
      <x:c r="R21" s="335">
        <x:v>72.1666666</x:v>
      </x:c>
      <x:c r="S21" s="333" t="s">
        <x:v>117</x:v>
      </x:c>
      <x:c r="T21" s="347" t="s">
        <x:v>117</x:v>
      </x:c>
      <x:c r="U21" s="332">
        <x:v>156.166666</x:v>
      </x:c>
      <x:c r="V21" s="335" t="s">
        <x:v>611</x:v>
      </x:c>
      <x:c r="W21" s="330">
        <x:v>13.3333333</x:v>
      </x:c>
      <x:c r="X21" s="451">
        <x:v>0.581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258</x:v>
      </x:c>
      <x:c r="D22" s="337">
        <x:v>126</x:v>
      </x:c>
      <x:c r="E22" s="338">
        <x:v>83</x:v>
      </x:c>
      <x:c r="F22" s="338">
        <x:v>49</x:v>
      </x:c>
      <x:c r="G22" s="341">
        <x:v>258</x:v>
      </x:c>
      <x:c r="H22" s="551">
        <x:v>                   0</x:v>
      </x:c>
      <x:c r="I22" s="341">
        <x:v>73</x:v>
      </x:c>
      <x:c r="J22" s="340">
        <x:v>184</x:v>
      </x:c>
      <x:c r="K22" s="341" t="s">
        <x:v>123</x:v>
      </x:c>
      <x:c r="L22" s="339" t="s">
        <x:v>123</x:v>
      </x:c>
      <x:c r="M22" s="341">
        <x:v>244</x:v>
      </x:c>
      <x:c r="N22" s="339">
        <x:v>8</x:v>
      </x:c>
      <x:c r="O22" s="341">
        <x:v>15</x:v>
      </x:c>
      <x:c r="P22" s="339">
        <x:v>243</x:v>
      </x:c>
      <x:c r="Q22" s="348">
        <x:v>42</x:v>
      </x:c>
      <x:c r="R22" s="348">
        <x:v>216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461</x:v>
      </x:c>
      <x:c r="D23" s="320">
        <x:v>195</x:v>
      </x:c>
      <x:c r="E23" s="326">
        <x:v>133</x:v>
      </x:c>
      <x:c r="F23" s="321">
        <x:v>133</x:v>
      </x:c>
      <x:c r="G23" s="320">
        <x:v>347</x:v>
      </x:c>
      <x:c r="H23" s="322">
        <x:v>114</x:v>
      </x:c>
      <x:c r="I23" s="91">
        <x:v>325</x:v>
      </x:c>
      <x:c r="J23" s="322">
        <x:v>136</x:v>
      </x:c>
      <x:c r="K23" s="91">
        <x:v>63</x:v>
      </x:c>
      <x:c r="L23" s="322">
        <x:v>128</x:v>
      </x:c>
      <x:c r="M23" s="91">
        <x:v>430</x:v>
      </x:c>
      <x:c r="N23" s="322">
        <x:v>27</x:v>
      </x:c>
      <x:c r="O23" s="91">
        <x:v>129</x:v>
      </x:c>
      <x:c r="P23" s="322">
        <x:v>332</x:v>
      </x:c>
      <x:c r="Q23" s="326">
        <x:v>216</x:v>
      </x:c>
      <x:c r="R23" s="326">
        <x:v>245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0.714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326</x:v>
      </x:c>
      <x:c r="D24" s="351">
        <x:v>145</x:v>
      </x:c>
      <x:c r="E24" s="352">
        <x:v>87</x:v>
      </x:c>
      <x:c r="F24" s="353">
        <x:v>94</x:v>
      </x:c>
      <x:c r="G24" s="354">
        <x:v>257</x:v>
      </x:c>
      <x:c r="H24" s="355">
        <x:v>69</x:v>
      </x:c>
      <x:c r="I24" s="354">
        <x:v>221</x:v>
      </x:c>
      <x:c r="J24" s="355">
        <x:v>105</x:v>
      </x:c>
      <x:c r="K24" s="354">
        <x:v>34</x:v>
      </x:c>
      <x:c r="L24" s="355">
        <x:v>75</x:v>
      </x:c>
      <x:c r="M24" s="354">
        <x:v>306</x:v>
      </x:c>
      <x:c r="N24" s="355">
        <x:v>18</x:v>
      </x:c>
      <x:c r="O24" s="354">
        <x:v>85</x:v>
      </x:c>
      <x:c r="P24" s="355">
        <x:v>241</x:v>
      </x:c>
      <x:c r="Q24" s="356">
        <x:v>157</x:v>
      </x:c>
      <x:c r="R24" s="356">
        <x:v>169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0.714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9342</x:v>
      </x:c>
      <x:c r="D33" s="320">
        <x:v>3247</x:v>
      </x:c>
      <x:c r="E33" s="321">
        <x:v>3079</x:v>
      </x:c>
      <x:c r="F33" s="321">
        <x:v>3016</x:v>
      </x:c>
      <x:c r="G33" s="320">
        <x:v>9197</x:v>
      </x:c>
      <x:c r="H33" s="322">
        <x:v>145</x:v>
      </x:c>
      <x:c r="I33" s="320">
        <x:v>7240</x:v>
      </x:c>
      <x:c r="J33" s="323">
        <x:v>2102</x:v>
      </x:c>
      <x:c r="K33" s="320">
        <x:v>1895</x:v>
      </x:c>
      <x:c r="L33" s="323">
        <x:v>4847</x:v>
      </x:c>
      <x:c r="M33" s="320">
        <x:v>8182</x:v>
      </x:c>
      <x:c r="N33" s="323">
        <x:v>1062</x:v>
      </x:c>
      <x:c r="O33" s="91">
        <x:v>1328</x:v>
      </x:c>
      <x:c r="P33" s="323">
        <x:v>8014</x:v>
      </x:c>
      <x:c r="Q33" s="321">
        <x:v>4057</x:v>
      </x:c>
      <x:c r="R33" s="321">
        <x:v>5285</x:v>
      </x:c>
      <x:c r="S33" s="324">
        <x:v>0</x:v>
      </x:c>
      <x:c r="T33" s="325">
        <x:v>0</x:v>
      </x:c>
      <x:c r="U33" s="326">
        <x:v>8612</x:v>
      </x:c>
      <x:c r="V33" s="326">
        <x:v>261</x:v>
      </x:c>
      <x:c r="W33" s="322">
        <x:v>469</x:v>
      </x:c>
      <x:c r="X33" s="451">
        <x:v>0.716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9343</x:v>
      </x:c>
      <x:c r="D34" s="320">
        <x:v>3247</x:v>
      </x:c>
      <x:c r="E34" s="321">
        <x:v>3079</x:v>
      </x:c>
      <x:c r="F34" s="321">
        <x:v>3017</x:v>
      </x:c>
      <x:c r="G34" s="320">
        <x:v>9197</x:v>
      </x:c>
      <x:c r="H34" s="323">
        <x:v>146</x:v>
      </x:c>
      <x:c r="I34" s="321">
        <x:v>7241</x:v>
      </x:c>
      <x:c r="J34" s="323">
        <x:v>2102</x:v>
      </x:c>
      <x:c r="K34" s="320">
        <x:v>1895</x:v>
      </x:c>
      <x:c r="L34" s="323">
        <x:v>4848</x:v>
      </x:c>
      <x:c r="M34" s="321">
        <x:v>8183</x:v>
      </x:c>
      <x:c r="N34" s="323">
        <x:v>1062</x:v>
      </x:c>
      <x:c r="O34" s="91">
        <x:v>1328</x:v>
      </x:c>
      <x:c r="P34" s="323">
        <x:v>8015</x:v>
      </x:c>
      <x:c r="Q34" s="321">
        <x:v>4058</x:v>
      </x:c>
      <x:c r="R34" s="321">
        <x:v>5285</x:v>
      </x:c>
      <x:c r="S34" s="324">
        <x:v>0</x:v>
      </x:c>
      <x:c r="T34" s="325">
        <x:v>0</x:v>
      </x:c>
      <x:c r="U34" s="326">
        <x:v>8613</x:v>
      </x:c>
      <x:c r="V34" s="326">
        <x:v>261</x:v>
      </x:c>
      <x:c r="W34" s="323">
        <x:v>469</x:v>
      </x:c>
      <x:c r="X34" s="452">
        <x:v>0.716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9341</x:v>
      </x:c>
      <x:c r="D35" s="328">
        <x:v>3246</x:v>
      </x:c>
      <x:c r="E35" s="329">
        <x:v>3079</x:v>
      </x:c>
      <x:c r="F35" s="329">
        <x:v>3016</x:v>
      </x:c>
      <x:c r="G35" s="328">
        <x:v>9196</x:v>
      </x:c>
      <x:c r="H35" s="330">
        <x:v>145</x:v>
      </x:c>
      <x:c r="I35" s="328">
        <x:v>7239</x:v>
      </x:c>
      <x:c r="J35" s="331">
        <x:v>2102</x:v>
      </x:c>
      <x:c r="K35" s="328">
        <x:v>1894</x:v>
      </x:c>
      <x:c r="L35" s="331">
        <x:v>4847</x:v>
      </x:c>
      <x:c r="M35" s="328">
        <x:v>8182</x:v>
      </x:c>
      <x:c r="N35" s="331">
        <x:v>1061</x:v>
      </x:c>
      <x:c r="O35" s="332">
        <x:v>1328</x:v>
      </x:c>
      <x:c r="P35" s="331">
        <x:v>8013</x:v>
      </x:c>
      <x:c r="Q35" s="328">
        <x:v>4056</x:v>
      </x:c>
      <x:c r="R35" s="329">
        <x:v>5285</x:v>
      </x:c>
      <x:c r="S35" s="333">
        <x:v>0</x:v>
      </x:c>
      <x:c r="T35" s="334">
        <x:v>0</x:v>
      </x:c>
      <x:c r="U35" s="335">
        <x:v>8611</x:v>
      </x:c>
      <x:c r="V35" s="335">
        <x:v>261</x:v>
      </x:c>
      <x:c r="W35" s="330">
        <x:v>469</x:v>
      </x:c>
      <x:c r="X35" s="451">
        <x:v>0.716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16387</x:v>
      </x:c>
      <x:c r="D36" s="337">
        <x:v>6023</x:v>
      </x:c>
      <x:c r="E36" s="338">
        <x:v>4936</x:v>
      </x:c>
      <x:c r="F36" s="338">
        <x:v>5428</x:v>
      </x:c>
      <x:c r="G36" s="337">
        <x:v>16016</x:v>
      </x:c>
      <x:c r="H36" s="339">
        <x:v>371</x:v>
      </x:c>
      <x:c r="I36" s="337">
        <x:v>11662</x:v>
      </x:c>
      <x:c r="J36" s="340">
        <x:v>4725</x:v>
      </x:c>
      <x:c r="K36" s="337">
        <x:v>3351</x:v>
      </x:c>
      <x:c r="L36" s="340">
        <x:v>8305</x:v>
      </x:c>
      <x:c r="M36" s="337">
        <x:v>14846</x:v>
      </x:c>
      <x:c r="N36" s="340">
        <x:v>1464</x:v>
      </x:c>
      <x:c r="O36" s="341">
        <x:v>2314</x:v>
      </x:c>
      <x:c r="P36" s="340">
        <x:v>14073</x:v>
      </x:c>
      <x:c r="Q36" s="338">
        <x:v>7852</x:v>
      </x:c>
      <x:c r="R36" s="338">
        <x:v>8535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9667</x:v>
      </x:c>
      <x:c r="D37" s="320">
        <x:v>3310</x:v>
      </x:c>
      <x:c r="E37" s="321">
        <x:v>3192</x:v>
      </x:c>
      <x:c r="F37" s="323">
        <x:v>3165</x:v>
      </x:c>
      <x:c r="G37" s="321">
        <x:v>8928</x:v>
      </x:c>
      <x:c r="H37" s="323">
        <x:v>739</x:v>
      </x:c>
      <x:c r="I37" s="321">
        <x:v>6993</x:v>
      </x:c>
      <x:c r="J37" s="323">
        <x:v>2674</x:v>
      </x:c>
      <x:c r="K37" s="321">
        <x:v>1908</x:v>
      </x:c>
      <x:c r="L37" s="323">
        <x:v>5084</x:v>
      </x:c>
      <x:c r="M37" s="321">
        <x:v>8937</x:v>
      </x:c>
      <x:c r="N37" s="321">
        <x:v>682</x:v>
      </x:c>
      <x:c r="O37" s="91">
        <x:v>1502</x:v>
      </x:c>
      <x:c r="P37" s="323">
        <x:v>8165</x:v>
      </x:c>
      <x:c r="Q37" s="321">
        <x:v>4510</x:v>
      </x:c>
      <x:c r="R37" s="321">
        <x:v>5157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0.797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9667</x:v>
      </x:c>
      <x:c r="D38" s="320">
        <x:v>3310</x:v>
      </x:c>
      <x:c r="E38" s="321">
        <x:v>3192</x:v>
      </x:c>
      <x:c r="F38" s="345">
        <x:v>3165</x:v>
      </x:c>
      <x:c r="G38" s="321">
        <x:v>8928</x:v>
      </x:c>
      <x:c r="H38" s="345">
        <x:v>739</x:v>
      </x:c>
      <x:c r="I38" s="321">
        <x:v>6993</x:v>
      </x:c>
      <x:c r="J38" s="345">
        <x:v>2674</x:v>
      </x:c>
      <x:c r="K38" s="321">
        <x:v>1908</x:v>
      </x:c>
      <x:c r="L38" s="345">
        <x:v>5084</x:v>
      </x:c>
      <x:c r="M38" s="321">
        <x:v>8937</x:v>
      </x:c>
      <x:c r="N38" s="321">
        <x:v>682</x:v>
      </x:c>
      <x:c r="O38" s="91">
        <x:v>1502</x:v>
      </x:c>
      <x:c r="P38" s="323">
        <x:v>8165</x:v>
      </x:c>
      <x:c r="Q38" s="321">
        <x:v>4510</x:v>
      </x:c>
      <x:c r="R38" s="321">
        <x:v>5157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0.797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232</x:v>
      </x:c>
      <x:c r="D40" s="320">
        <x:v>94</x:v>
      </x:c>
      <x:c r="E40" s="346">
        <x:v>86</x:v>
      </x:c>
      <x:c r="F40" s="321">
        <x:v>52</x:v>
      </x:c>
      <x:c r="G40" s="91">
        <x:v>231</x:v>
      </x:c>
      <x:c r="H40" s="322">
        <x:v>0</x:v>
      </x:c>
      <x:c r="I40" s="91">
        <x:v>201</x:v>
      </x:c>
      <x:c r="J40" s="322">
        <x:v>31</x:v>
      </x:c>
      <x:c r="K40" s="91">
        <x:v>42</x:v>
      </x:c>
      <x:c r="L40" s="322">
        <x:v>91</x:v>
      </x:c>
      <x:c r="M40" s="91">
        <x:v>179</x:v>
      </x:c>
      <x:c r="N40" s="322">
        <x:v>49</x:v>
      </x:c>
      <x:c r="O40" s="91">
        <x:v>61</x:v>
      </x:c>
      <x:c r="P40" s="322">
        <x:v>171</x:v>
      </x:c>
      <x:c r="Q40" s="326">
        <x:v>135</x:v>
      </x:c>
      <x:c r="R40" s="326">
        <x:v>97</x:v>
      </x:c>
      <x:c r="S40" s="324">
        <x:v>0</x:v>
      </x:c>
      <x:c r="T40" s="344">
        <x:v>0</x:v>
      </x:c>
      <x:c r="U40" s="91">
        <x:v>208</x:v>
      </x:c>
      <x:c r="V40" s="326">
        <x:v>5</x:v>
      </x:c>
      <x:c r="W40" s="322">
        <x:v>21</x:v>
      </x:c>
      <x:c r="X40" s="451">
        <x:v>0.581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232</x:v>
      </x:c>
      <x:c r="D41" s="320">
        <x:v>94</x:v>
      </x:c>
      <x:c r="E41" s="321">
        <x:v>86</x:v>
      </x:c>
      <x:c r="F41" s="321">
        <x:v>52</x:v>
      </x:c>
      <x:c r="G41" s="91">
        <x:v>231</x:v>
      </x:c>
      <x:c r="H41" s="322">
        <x:v>0</x:v>
      </x:c>
      <x:c r="I41" s="91">
        <x:v>201</x:v>
      </x:c>
      <x:c r="J41" s="322">
        <x:v>31</x:v>
      </x:c>
      <x:c r="K41" s="91">
        <x:v>42</x:v>
      </x:c>
      <x:c r="L41" s="322">
        <x:v>91</x:v>
      </x:c>
      <x:c r="M41" s="91">
        <x:v>179</x:v>
      </x:c>
      <x:c r="N41" s="322">
        <x:v>49</x:v>
      </x:c>
      <x:c r="O41" s="91">
        <x:v>61</x:v>
      </x:c>
      <x:c r="P41" s="322">
        <x:v>171</x:v>
      </x:c>
      <x:c r="Q41" s="326">
        <x:v>135</x:v>
      </x:c>
      <x:c r="R41" s="326">
        <x:v>97</x:v>
      </x:c>
      <x:c r="S41" s="324">
        <x:v>0</x:v>
      </x:c>
      <x:c r="T41" s="344">
        <x:v>0</x:v>
      </x:c>
      <x:c r="U41" s="91">
        <x:v>208</x:v>
      </x:c>
      <x:c r="V41" s="326">
        <x:v>5</x:v>
      </x:c>
      <x:c r="W41" s="322">
        <x:v>21</x:v>
      </x:c>
      <x:c r="X41" s="453">
        <x:v>0.581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232</x:v>
      </x:c>
      <x:c r="D42" s="328">
        <x:v>94</x:v>
      </x:c>
      <x:c r="E42" s="329">
        <x:v>86</x:v>
      </x:c>
      <x:c r="F42" s="329">
        <x:v>52</x:v>
      </x:c>
      <x:c r="G42" s="332">
        <x:v>231</x:v>
      </x:c>
      <x:c r="H42" s="330">
        <x:v>0</x:v>
      </x:c>
      <x:c r="I42" s="332">
        <x:v>201</x:v>
      </x:c>
      <x:c r="J42" s="330">
        <x:v>31</x:v>
      </x:c>
      <x:c r="K42" s="332">
        <x:v>42</x:v>
      </x:c>
      <x:c r="L42" s="330">
        <x:v>91</x:v>
      </x:c>
      <x:c r="M42" s="332">
        <x:v>179</x:v>
      </x:c>
      <x:c r="N42" s="330">
        <x:v>49</x:v>
      </x:c>
      <x:c r="O42" s="332">
        <x:v>61</x:v>
      </x:c>
      <x:c r="P42" s="330">
        <x:v>171</x:v>
      </x:c>
      <x:c r="Q42" s="335">
        <x:v>135</x:v>
      </x:c>
      <x:c r="R42" s="335">
        <x:v>97</x:v>
      </x:c>
      <x:c r="S42" s="333">
        <x:v>0</x:v>
      </x:c>
      <x:c r="T42" s="347">
        <x:v>0</x:v>
      </x:c>
      <x:c r="U42" s="332">
        <x:v>208</x:v>
      </x:c>
      <x:c r="V42" s="335">
        <x:v>5</x:v>
      </x:c>
      <x:c r="W42" s="330">
        <x:v>21</x:v>
      </x:c>
      <x:c r="X42" s="451">
        <x:v>0.581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443</x:v>
      </x:c>
      <x:c r="D43" s="337">
        <x:v>207</x:v>
      </x:c>
      <x:c r="E43" s="338">
        <x:v>135</x:v>
      </x:c>
      <x:c r="F43" s="338">
        <x:v>101</x:v>
      </x:c>
      <x:c r="G43" s="341">
        <x:v>443</x:v>
      </x:c>
      <x:c r="H43" s="551">
        <x:v>                   0</x:v>
      </x:c>
      <x:c r="I43" s="341">
        <x:v>145</x:v>
      </x:c>
      <x:c r="J43" s="340">
        <x:v>297</x:v>
      </x:c>
      <x:c r="K43" s="341">
        <x:v>5</x:v>
      </x:c>
      <x:c r="L43" s="339">
        <x:v>5</x:v>
      </x:c>
      <x:c r="M43" s="341">
        <x:v>419</x:v>
      </x:c>
      <x:c r="N43" s="339">
        <x:v>15</x:v>
      </x:c>
      <x:c r="O43" s="341">
        <x:v>34</x:v>
      </x:c>
      <x:c r="P43" s="339">
        <x:v>409</x:v>
      </x:c>
      <x:c r="Q43" s="348">
        <x:v>100</x:v>
      </x:c>
      <x:c r="R43" s="348">
        <x:v>343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525</x:v>
      </x:c>
      <x:c r="D44" s="320">
        <x:v>225</x:v>
      </x:c>
      <x:c r="E44" s="326">
        <x:v>144</x:v>
      </x:c>
      <x:c r="F44" s="321">
        <x:v>156</x:v>
      </x:c>
      <x:c r="G44" s="320">
        <x:v>390</x:v>
      </x:c>
      <x:c r="H44" s="322">
        <x:v>135</x:v>
      </x:c>
      <x:c r="I44" s="91">
        <x:v>380</x:v>
      </x:c>
      <x:c r="J44" s="322">
        <x:v>145</x:v>
      </x:c>
      <x:c r="K44" s="91">
        <x:v>76</x:v>
      </x:c>
      <x:c r="L44" s="322">
        <x:v>150</x:v>
      </x:c>
      <x:c r="M44" s="91">
        <x:v>485</x:v>
      </x:c>
      <x:c r="N44" s="322">
        <x:v>36</x:v>
      </x:c>
      <x:c r="O44" s="91">
        <x:v>160</x:v>
      </x:c>
      <x:c r="P44" s="322">
        <x:v>365</x:v>
      </x:c>
      <x:c r="Q44" s="326">
        <x:v>254</x:v>
      </x:c>
      <x:c r="R44" s="326">
        <x:v>271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0.714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525</x:v>
      </x:c>
      <x:c r="D45" s="351">
        <x:v>225</x:v>
      </x:c>
      <x:c r="E45" s="352">
        <x:v>144</x:v>
      </x:c>
      <x:c r="F45" s="353">
        <x:v>156</x:v>
      </x:c>
      <x:c r="G45" s="354">
        <x:v>390</x:v>
      </x:c>
      <x:c r="H45" s="355">
        <x:v>135</x:v>
      </x:c>
      <x:c r="I45" s="354">
        <x:v>380</x:v>
      </x:c>
      <x:c r="J45" s="355">
        <x:v>145</x:v>
      </x:c>
      <x:c r="K45" s="354">
        <x:v>76</x:v>
      </x:c>
      <x:c r="L45" s="355">
        <x:v>150</x:v>
      </x:c>
      <x:c r="M45" s="354">
        <x:v>485</x:v>
      </x:c>
      <x:c r="N45" s="355">
        <x:v>36</x:v>
      </x:c>
      <x:c r="O45" s="354">
        <x:v>160</x:v>
      </x:c>
      <x:c r="P45" s="355">
        <x:v>365</x:v>
      </x:c>
      <x:c r="Q45" s="356">
        <x:v>254</x:v>
      </x:c>
      <x:c r="R45" s="356">
        <x:v>271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0.714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